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6" activeTab="7"/>
  </bookViews>
  <sheets>
    <sheet name="G0228_1074205010351_01_1_69_" sheetId="4" r:id="rId1"/>
    <sheet name="G0228_1074205010351_01_2_69" sheetId="37" r:id="rId2"/>
    <sheet name="G0228_1074205010351_01_3_69" sheetId="38" r:id="rId3"/>
    <sheet name="G0228_1074205010351_01_4_69" sheetId="39" r:id="rId4"/>
    <sheet name="G0228_1074205010351_01_5_69" sheetId="40" r:id="rId5"/>
    <sheet name="G0228_1074205010351_02_0_69_" sheetId="5" r:id="rId6"/>
    <sheet name="G0228_1074205010351_03_0_69_" sheetId="6" r:id="rId7"/>
    <sheet name="G0228_1074205010351_04_0_69_" sheetId="35" r:id="rId8"/>
    <sheet name="G0228_1074205010351_05_0_69_" sheetId="26" r:id="rId9"/>
    <sheet name="G0228_1074205010351_06_0_69_" sheetId="34" r:id="rId10"/>
    <sheet name="G0228_1074205010351_07_0_69_" sheetId="10" r:id="rId11"/>
    <sheet name="G0228_1074205010351_08_0_69_" sheetId="11" r:id="rId12"/>
    <sheet name="G0228_1074205010351_09_0_69_" sheetId="12" r:id="rId13"/>
    <sheet name="G0228_1074205010351_10_0_69_" sheetId="13" r:id="rId14"/>
    <sheet name="G0228_1074205010351_11_1_69_" sheetId="14" r:id="rId15"/>
    <sheet name="G0228_1074205010351_11_2_69_" sheetId="23" r:id="rId16"/>
    <sheet name="G0228_1074205010351_11_3_69_" sheetId="24" r:id="rId17"/>
    <sheet name="G0228_1074205010351_12_0_69_" sheetId="15" r:id="rId18"/>
    <sheet name="G0228_1074205010351_13_0_69_" sheetId="16" r:id="rId19"/>
    <sheet name="G0228_1074205010351_14_0_69_" sheetId="17" r:id="rId20"/>
    <sheet name="G0228_1074205010351_15_0_69_" sheetId="18" r:id="rId21"/>
    <sheet name="G0228_1074205010351_16_0_69_" sheetId="19" r:id="rId22"/>
    <sheet name="G0228_1074205010351_17_0_69_" sheetId="20" r:id="rId23"/>
    <sheet name="G0228_1074205010351_18_0_69_" sheetId="21" r:id="rId24"/>
    <sheet name="G0228_1074205010351_19_0_69_" sheetId="22" r:id="rId25"/>
  </sheets>
  <externalReferences>
    <externalReference r:id="rId26"/>
    <externalReference r:id="rId27"/>
    <externalReference r:id="rId28"/>
    <externalReference r:id="rId29"/>
    <externalReference r:id="rId30"/>
    <externalReference r:id="rId31"/>
  </externalReferences>
  <definedNames>
    <definedName name="_xlnm._FilterDatabase" localSheetId="0" hidden="1">G0228_1074205010351_01_1_69_!$A$17:$BK$100</definedName>
    <definedName name="_xlnm._FilterDatabase" localSheetId="1" hidden="1">G0228_1074205010351_01_2_69!$A$17:$BK$100</definedName>
    <definedName name="_xlnm._FilterDatabase" localSheetId="2" hidden="1">G0228_1074205010351_01_3_69!$A$17:$BK$100</definedName>
    <definedName name="_xlnm._FilterDatabase" localSheetId="3" hidden="1">G0228_1074205010351_01_4_69!$A$17:$BK$100</definedName>
    <definedName name="_xlnm._FilterDatabase" localSheetId="4" hidden="1">G0228_1074205010351_01_5_69!$A$17:$BK$100</definedName>
    <definedName name="_xlnm._FilterDatabase" localSheetId="5" hidden="1">G0228_1074205010351_02_0_69_!$A$18:$CV$102</definedName>
    <definedName name="_xlnm._FilterDatabase" localSheetId="6" hidden="1">G0228_1074205010351_03_0_69_!$A$18:$BV$102</definedName>
    <definedName name="_xlnm._FilterDatabase" localSheetId="7" hidden="1">G0228_1074205010351_04_0_69_!$A$18:$DN$101</definedName>
    <definedName name="_xlnm._FilterDatabase" localSheetId="8" hidden="1">G0228_1074205010351_05_0_69_!$A$18:$BO$101</definedName>
    <definedName name="_xlnm._FilterDatabase" localSheetId="9" hidden="1">G0228_1074205010351_06_0_69_!$A$18:$DN$101</definedName>
    <definedName name="_xlnm._FilterDatabase" localSheetId="10" hidden="1">G0228_1074205010351_07_0_69_!$A$18:$DM$101</definedName>
    <definedName name="_xlnm._FilterDatabase" localSheetId="11" hidden="1">G0228_1074205010351_08_0_69_!$A$18:$AX$101</definedName>
    <definedName name="_xlnm._FilterDatabase" localSheetId="12" hidden="1">G0228_1074205010351_09_0_69_!$A$17:$AZ$100</definedName>
    <definedName name="_xlnm._FilterDatabase" localSheetId="13" hidden="1">G0228_1074205010351_10_0_69_!$A$18:$AS$101</definedName>
    <definedName name="_xlnm._FilterDatabase" localSheetId="14" hidden="1">G0228_1074205010351_11_1_69_!$A$18:$AH$18</definedName>
    <definedName name="_xlnm._FilterDatabase" localSheetId="17" hidden="1">G0228_1074205010351_12_0_69_!$A$18:$AH$101</definedName>
    <definedName name="_xlnm._FilterDatabase" localSheetId="18" hidden="1">G0228_1074205010351_13_0_69_!$A$19:$AE$115</definedName>
    <definedName name="_xlnm._FilterDatabase" localSheetId="19" hidden="1">G0228_1074205010351_14_0_69_!$A$19:$W$120</definedName>
    <definedName name="_xlnm._FilterDatabase" localSheetId="20" hidden="1">G0228_1074205010351_15_0_69_!$A$18:$Z$28</definedName>
    <definedName name="_xlnm._FilterDatabase" localSheetId="21" hidden="1">G0228_1074205010351_16_0_69_!$A$20:$AC$47</definedName>
    <definedName name="_xlnm.Print_Titles" localSheetId="0">G0228_1074205010351_01_1_69_!$13:$17</definedName>
    <definedName name="_xlnm.Print_Titles" localSheetId="1">G0228_1074205010351_01_2_69!$13:$17</definedName>
    <definedName name="_xlnm.Print_Titles" localSheetId="2">G0228_1074205010351_01_3_69!$13:$17</definedName>
    <definedName name="_xlnm.Print_Titles" localSheetId="3">G0228_1074205010351_01_4_69!$13:$17</definedName>
    <definedName name="_xlnm.Print_Titles" localSheetId="4">G0228_1074205010351_01_5_69!$13:$17</definedName>
    <definedName name="_xlnm.Print_Titles" localSheetId="5">G0228_1074205010351_02_0_69_!$15:$18</definedName>
    <definedName name="_xlnm.Print_Titles" localSheetId="6">G0228_1074205010351_03_0_69_!$15:$18</definedName>
    <definedName name="_xlnm.Print_Titles" localSheetId="7">G0228_1074205010351_04_0_69_!$13:$18</definedName>
    <definedName name="_xlnm.Print_Titles" localSheetId="8">G0228_1074205010351_05_0_69_!$14:$18</definedName>
    <definedName name="_xlnm.Print_Titles" localSheetId="9">G0228_1074205010351_06_0_69_!$13:$18</definedName>
    <definedName name="_xlnm.Print_Titles" localSheetId="10">G0228_1074205010351_07_0_69_!$14:$18</definedName>
    <definedName name="_xlnm.Print_Titles" localSheetId="11">G0228_1074205010351_08_0_69_!$14:$18</definedName>
    <definedName name="_xlnm.Print_Titles" localSheetId="12">G0228_1074205010351_09_0_69_!$13:$17</definedName>
    <definedName name="_xlnm.Print_Titles" localSheetId="13">G0228_1074205010351_10_0_69_!$17:$18</definedName>
    <definedName name="_xlnm.Print_Titles" localSheetId="14">G0228_1074205010351_11_1_69_!$14:$18</definedName>
    <definedName name="_xlnm.Print_Titles" localSheetId="15">G0228_1074205010351_11_2_69_!$13:$15</definedName>
    <definedName name="_xlnm.Print_Titles" localSheetId="16">G0228_1074205010351_11_3_69_!$12:$14</definedName>
    <definedName name="_xlnm.Print_Titles" localSheetId="17">G0228_1074205010351_12_0_69_!$15:$18</definedName>
    <definedName name="_xlnm.Print_Titles" localSheetId="18">G0228_1074205010351_13_0_69_!$17:$20</definedName>
    <definedName name="_xlnm.Print_Titles" localSheetId="19">G0228_1074205010351_14_0_69_!$16:$19</definedName>
    <definedName name="_xlnm.Print_Titles" localSheetId="20">G0228_1074205010351_15_0_69_!$14:$17</definedName>
    <definedName name="_xlnm.Print_Titles" localSheetId="21">G0228_1074205010351_16_0_69_!$16:$19</definedName>
    <definedName name="_xlnm.Print_Area" localSheetId="0">G0228_1074205010351_01_1_69_!$A$1:$BK$101</definedName>
    <definedName name="_xlnm.Print_Area" localSheetId="1">G0228_1074205010351_01_2_69!$A$1:$BK$101</definedName>
    <definedName name="_xlnm.Print_Area" localSheetId="2">G0228_1074205010351_01_3_69!$A$1:$BK$101</definedName>
    <definedName name="_xlnm.Print_Area" localSheetId="3">G0228_1074205010351_01_4_69!$A$1:$BK$101</definedName>
    <definedName name="_xlnm.Print_Area" localSheetId="4">G0228_1074205010351_01_5_69!$A$1:$BK$101</definedName>
    <definedName name="_xlnm.Print_Area" localSheetId="5">G0228_1074205010351_02_0_69_!$A$1:$CT$103</definedName>
    <definedName name="_xlnm.Print_Area" localSheetId="6">G0228_1074205010351_03_0_69_!$A$1:$AO$99</definedName>
    <definedName name="_xlnm.Print_Area" localSheetId="7">G0228_1074205010351_04_0_69_!$A$1:$CZ$102</definedName>
    <definedName name="_xlnm.Print_Area" localSheetId="8">G0228_1074205010351_05_0_69_!$A$1:$AL$102</definedName>
    <definedName name="_xlnm.Print_Area" localSheetId="9">G0228_1074205010351_06_0_69_!$A$1:$BX$102</definedName>
    <definedName name="_xlnm.Print_Area" localSheetId="11">G0228_1074205010351_08_0_69_!$A$1:$AM$102</definedName>
    <definedName name="_xlnm.Print_Area" localSheetId="14">G0228_1074205010351_11_1_69_!$A$1:$AH$39</definedName>
    <definedName name="_xlnm.Print_Area" localSheetId="15">G0228_1074205010351_11_2_69_!$A$1:$S$161</definedName>
    <definedName name="_xlnm.Print_Area" localSheetId="17">G0228_1074205010351_12_0_69_!$A$1:$AE$101</definedName>
    <definedName name="_xlnm.Print_Area" localSheetId="18">G0228_1074205010351_13_0_69_!$A$1:$K$116</definedName>
    <definedName name="_xlnm.Print_Area" localSheetId="19">G0228_1074205010351_14_0_69_!$A$1:$U$121</definedName>
    <definedName name="_xlnm.Print_Area" localSheetId="20">G0228_1074205010351_15_0_69_!$A$1:$Y$34</definedName>
    <definedName name="_xlnm.Print_Area" localSheetId="21">G0228_1074205010351_16_0_69_!$A$1:$X$48</definedName>
    <definedName name="_xlnm.Print_Area" localSheetId="23">G0228_1074205010351_18_0_69_!$A$1:$H$19</definedName>
    <definedName name="_xlnm.Print_Area" localSheetId="24">G0228_1074205010351_19_0_69_!$A$1:$B$12</definedName>
  </definedNames>
  <calcPr calcId="145621"/>
</workbook>
</file>

<file path=xl/calcChain.xml><?xml version="1.0" encoding="utf-8"?>
<calcChain xmlns="http://schemas.openxmlformats.org/spreadsheetml/2006/main">
  <c r="I106" i="17" l="1"/>
  <c r="K106" i="17" s="1"/>
  <c r="O51" i="5"/>
  <c r="O50" i="5"/>
  <c r="O49" i="5"/>
  <c r="O48" i="5"/>
  <c r="D56" i="17"/>
  <c r="D55" i="17"/>
  <c r="D54" i="17"/>
  <c r="D53" i="17"/>
  <c r="D52" i="17"/>
  <c r="P52" i="6"/>
  <c r="Z52" i="6" s="1"/>
  <c r="S52" i="6"/>
  <c r="Q52" i="6"/>
  <c r="V48" i="6"/>
  <c r="X48" i="6" s="1"/>
  <c r="O51" i="6"/>
  <c r="N51" i="6"/>
  <c r="M51" i="6"/>
  <c r="L51" i="6"/>
  <c r="K51" i="6"/>
  <c r="O50" i="6"/>
  <c r="N50" i="6"/>
  <c r="M50" i="6"/>
  <c r="L50" i="6"/>
  <c r="K50" i="6"/>
  <c r="O49" i="6"/>
  <c r="N49" i="6"/>
  <c r="M49" i="6"/>
  <c r="L49" i="6"/>
  <c r="K49" i="6"/>
  <c r="O48" i="6"/>
  <c r="N48" i="6"/>
  <c r="M48" i="6"/>
  <c r="L48" i="6"/>
  <c r="K48" i="6"/>
  <c r="BO51" i="10"/>
  <c r="BO50" i="10"/>
  <c r="BO49" i="10"/>
  <c r="BO48" i="10"/>
  <c r="BF61" i="34"/>
  <c r="BK58" i="34"/>
  <c r="BK59" i="34"/>
  <c r="BK44" i="34"/>
  <c r="BK21" i="34"/>
  <c r="BK19" i="34"/>
  <c r="AU19" i="34"/>
  <c r="AU21" i="34"/>
  <c r="AU44" i="34"/>
  <c r="AU45" i="34"/>
  <c r="AU47" i="34"/>
  <c r="AY58" i="34"/>
  <c r="AY44" i="34"/>
  <c r="AY21" i="34"/>
  <c r="AY19" i="34"/>
  <c r="AL52" i="6"/>
  <c r="AJ52" i="6"/>
  <c r="CN51" i="5"/>
  <c r="CM51" i="5"/>
  <c r="CL51" i="5"/>
  <c r="CK51" i="5"/>
  <c r="CN50" i="5"/>
  <c r="CM50" i="5"/>
  <c r="CL50" i="5"/>
  <c r="CK50" i="5"/>
  <c r="CJ50" i="5"/>
  <c r="CN49" i="5"/>
  <c r="CM49" i="5"/>
  <c r="CL49" i="5"/>
  <c r="CK49" i="5"/>
  <c r="CN48" i="5"/>
  <c r="CM48" i="5"/>
  <c r="CL48" i="5"/>
  <c r="CK48" i="5"/>
  <c r="CS52" i="5"/>
  <c r="CR52" i="5"/>
  <c r="CO52" i="5"/>
  <c r="CI52" i="5"/>
  <c r="CH52" i="5"/>
  <c r="CE52" i="5"/>
  <c r="P51" i="17" l="1"/>
  <c r="AI46" i="11"/>
  <c r="AI47" i="11"/>
  <c r="AI51" i="11"/>
  <c r="AI50" i="11"/>
  <c r="AI49" i="11"/>
  <c r="AI19" i="11"/>
  <c r="BD52" i="35"/>
  <c r="AF87" i="6"/>
  <c r="BO71" i="5"/>
  <c r="BN71" i="5"/>
  <c r="BM71" i="5"/>
  <c r="BL71" i="5"/>
  <c r="BK71" i="5"/>
  <c r="BO70" i="5"/>
  <c r="BN70" i="5"/>
  <c r="BM70" i="5"/>
  <c r="BL70" i="5"/>
  <c r="BK70" i="5"/>
  <c r="BO69" i="5"/>
  <c r="BN69" i="5"/>
  <c r="BM69" i="5"/>
  <c r="BL69" i="5"/>
  <c r="BK69" i="5"/>
  <c r="BO68" i="5"/>
  <c r="BN68" i="5"/>
  <c r="BM68" i="5"/>
  <c r="BL68" i="5"/>
  <c r="BK68" i="5"/>
  <c r="BO67" i="5"/>
  <c r="BN67" i="5"/>
  <c r="BM67" i="5"/>
  <c r="BL67" i="5"/>
  <c r="BK67" i="5"/>
  <c r="BO66" i="5"/>
  <c r="BN66" i="5"/>
  <c r="BM66" i="5"/>
  <c r="BL66" i="5"/>
  <c r="BK66" i="5"/>
  <c r="BO65" i="5"/>
  <c r="BN65" i="5"/>
  <c r="BM65" i="5"/>
  <c r="BL65" i="5"/>
  <c r="BK65" i="5"/>
  <c r="BO64" i="5"/>
  <c r="BN64" i="5"/>
  <c r="BM64" i="5"/>
  <c r="BL64" i="5"/>
  <c r="BK64" i="5"/>
  <c r="BO63" i="5"/>
  <c r="BN63" i="5"/>
  <c r="BM63" i="5"/>
  <c r="BL63" i="5"/>
  <c r="BK63" i="5"/>
  <c r="BO62" i="5"/>
  <c r="BN62" i="5"/>
  <c r="BM62" i="5"/>
  <c r="BL62" i="5"/>
  <c r="BK62" i="5"/>
  <c r="BO61" i="5"/>
  <c r="BN61" i="5"/>
  <c r="BM61" i="5"/>
  <c r="BL61" i="5"/>
  <c r="BK61" i="5"/>
  <c r="BO60" i="5"/>
  <c r="BN60" i="5"/>
  <c r="BM60" i="5"/>
  <c r="BL60" i="5"/>
  <c r="BK60" i="5"/>
  <c r="BO59" i="5"/>
  <c r="BN59" i="5"/>
  <c r="BM59" i="5"/>
  <c r="BL59" i="5"/>
  <c r="BK59" i="5"/>
  <c r="BO58" i="5"/>
  <c r="BN58" i="5"/>
  <c r="BM58" i="5"/>
  <c r="BL58" i="5"/>
  <c r="BK58" i="5"/>
  <c r="BO57" i="5"/>
  <c r="BN57" i="5"/>
  <c r="BM57" i="5"/>
  <c r="BL57" i="5"/>
  <c r="BK57" i="5"/>
  <c r="BO56" i="5"/>
  <c r="BN56" i="5"/>
  <c r="BM56" i="5"/>
  <c r="BL56" i="5"/>
  <c r="BK56" i="5"/>
  <c r="BO55" i="5"/>
  <c r="BN55" i="5"/>
  <c r="BM55" i="5"/>
  <c r="BL55" i="5"/>
  <c r="BK55" i="5"/>
  <c r="BO54" i="5"/>
  <c r="BN54" i="5"/>
  <c r="BM54" i="5"/>
  <c r="BL54" i="5"/>
  <c r="BK54" i="5"/>
  <c r="BO53" i="5"/>
  <c r="BN53" i="5"/>
  <c r="BM53" i="5"/>
  <c r="BL53" i="5"/>
  <c r="BK53" i="5"/>
  <c r="BO52" i="5"/>
  <c r="BN52" i="5"/>
  <c r="BM52" i="5"/>
  <c r="BL52" i="5"/>
  <c r="BK52" i="5"/>
  <c r="BO51" i="5"/>
  <c r="BN51" i="5"/>
  <c r="BM51" i="5"/>
  <c r="BL51" i="5"/>
  <c r="BO50" i="5"/>
  <c r="BN50" i="5"/>
  <c r="BM50" i="5"/>
  <c r="BL50" i="5"/>
  <c r="BK50" i="5"/>
  <c r="BO49" i="5"/>
  <c r="BN49" i="5"/>
  <c r="BM49" i="5"/>
  <c r="BL49" i="5"/>
  <c r="BO48" i="5"/>
  <c r="BN48" i="5"/>
  <c r="BM48" i="5"/>
  <c r="BL48" i="5"/>
  <c r="BO47" i="5"/>
  <c r="BM47" i="5"/>
  <c r="BL47" i="5"/>
  <c r="BO46" i="5"/>
  <c r="BN46" i="5"/>
  <c r="BM46" i="5"/>
  <c r="BL46" i="5"/>
  <c r="BK46" i="5"/>
  <c r="BO45" i="5"/>
  <c r="BM45" i="5"/>
  <c r="BL45" i="5"/>
  <c r="BO44" i="5"/>
  <c r="BM44" i="5"/>
  <c r="BL44" i="5"/>
  <c r="BO43" i="5"/>
  <c r="BN43" i="5"/>
  <c r="BM43" i="5"/>
  <c r="BL43" i="5"/>
  <c r="BK43" i="5"/>
  <c r="BO42" i="5"/>
  <c r="BN42" i="5"/>
  <c r="BM42" i="5"/>
  <c r="BL42" i="5"/>
  <c r="BK42" i="5"/>
  <c r="BO41" i="5"/>
  <c r="BN41" i="5"/>
  <c r="BM41" i="5"/>
  <c r="BL41" i="5"/>
  <c r="BK41" i="5"/>
  <c r="BO40" i="5"/>
  <c r="BN40" i="5"/>
  <c r="BM40" i="5"/>
  <c r="BL40" i="5"/>
  <c r="BK40" i="5"/>
  <c r="BO39" i="5"/>
  <c r="BN39" i="5"/>
  <c r="BM39" i="5"/>
  <c r="BL39" i="5"/>
  <c r="BK39" i="5"/>
  <c r="BO38" i="5"/>
  <c r="BN38" i="5"/>
  <c r="BM38" i="5"/>
  <c r="BL38" i="5"/>
  <c r="BK38" i="5"/>
  <c r="BO37" i="5"/>
  <c r="BN37" i="5"/>
  <c r="BM37" i="5"/>
  <c r="BL37" i="5"/>
  <c r="BK37" i="5"/>
  <c r="BO36" i="5"/>
  <c r="BN36" i="5"/>
  <c r="BM36" i="5"/>
  <c r="BL36" i="5"/>
  <c r="BK36" i="5"/>
  <c r="BO35" i="5"/>
  <c r="BN35" i="5"/>
  <c r="BM35" i="5"/>
  <c r="BL35" i="5"/>
  <c r="BK35" i="5"/>
  <c r="BO34" i="5"/>
  <c r="BN34" i="5"/>
  <c r="BM34" i="5"/>
  <c r="BL34" i="5"/>
  <c r="BK34" i="5"/>
  <c r="BO33" i="5"/>
  <c r="BN33" i="5"/>
  <c r="BM33" i="5"/>
  <c r="BL33" i="5"/>
  <c r="BK33" i="5"/>
  <c r="BO32" i="5"/>
  <c r="BN32" i="5"/>
  <c r="BM32" i="5"/>
  <c r="BL32" i="5"/>
  <c r="BK32" i="5"/>
  <c r="BO31" i="5"/>
  <c r="BN31" i="5"/>
  <c r="BM31" i="5"/>
  <c r="BL31" i="5"/>
  <c r="BK31" i="5"/>
  <c r="BO30" i="5"/>
  <c r="BN30" i="5"/>
  <c r="BM30" i="5"/>
  <c r="BL30" i="5"/>
  <c r="BK30" i="5"/>
  <c r="BO29" i="5"/>
  <c r="BN29" i="5"/>
  <c r="BM29" i="5"/>
  <c r="BL29" i="5"/>
  <c r="BK29" i="5"/>
  <c r="BO28" i="5"/>
  <c r="BN28" i="5"/>
  <c r="BM28" i="5"/>
  <c r="BL28" i="5"/>
  <c r="BK28" i="5"/>
  <c r="BO27" i="5"/>
  <c r="BN27" i="5"/>
  <c r="BM27" i="5"/>
  <c r="BL27" i="5"/>
  <c r="BK27" i="5"/>
  <c r="BO26" i="5"/>
  <c r="BN26" i="5"/>
  <c r="BM26" i="5"/>
  <c r="BL26" i="5"/>
  <c r="BK26" i="5"/>
  <c r="BO25" i="5"/>
  <c r="BN25" i="5"/>
  <c r="BM25" i="5"/>
  <c r="BL25" i="5"/>
  <c r="BK25" i="5"/>
  <c r="BO24" i="5"/>
  <c r="BN24" i="5"/>
  <c r="BM24" i="5"/>
  <c r="BL24" i="5"/>
  <c r="BK24" i="5"/>
  <c r="BO23" i="5"/>
  <c r="BN23" i="5"/>
  <c r="BM23" i="5"/>
  <c r="BL23" i="5"/>
  <c r="BK23" i="5"/>
  <c r="BO22" i="5"/>
  <c r="BN22" i="5"/>
  <c r="BM22" i="5"/>
  <c r="BL22" i="5"/>
  <c r="BK22" i="5"/>
  <c r="BO21" i="5"/>
  <c r="BM21" i="5"/>
  <c r="BL21" i="5"/>
  <c r="BO20" i="5"/>
  <c r="BN20" i="5"/>
  <c r="BM20" i="5"/>
  <c r="BL20" i="5"/>
  <c r="BK20" i="5"/>
  <c r="BO19" i="5"/>
  <c r="BM19" i="5"/>
  <c r="BL19" i="5"/>
  <c r="AO51" i="6" l="1"/>
  <c r="AO50" i="6"/>
  <c r="AO49" i="6"/>
  <c r="AO48" i="6"/>
  <c r="CR87" i="5"/>
  <c r="CO87" i="5"/>
  <c r="AO61" i="6"/>
  <c r="AY61" i="5"/>
  <c r="CC61" i="5"/>
  <c r="BS61" i="5"/>
  <c r="BI61" i="5"/>
  <c r="BF51" i="5"/>
  <c r="BF50" i="5"/>
  <c r="BF49" i="5"/>
  <c r="BF48" i="5"/>
  <c r="CJ49" i="5" l="1"/>
  <c r="BK49" i="5"/>
  <c r="CJ51" i="5"/>
  <c r="BK51" i="5"/>
  <c r="CJ48" i="5"/>
  <c r="BK48" i="5"/>
  <c r="O52" i="5"/>
  <c r="P50" i="6" l="1"/>
  <c r="S49" i="6"/>
  <c r="P49" i="6" s="1"/>
  <c r="T49" i="6"/>
  <c r="S50" i="6"/>
  <c r="T50" i="6"/>
  <c r="S51" i="6"/>
  <c r="P51" i="6" s="1"/>
  <c r="T51" i="6"/>
  <c r="T48" i="6"/>
  <c r="S48" i="6"/>
  <c r="P48" i="6" s="1"/>
  <c r="CU48" i="5" l="1"/>
  <c r="CV48" i="5"/>
  <c r="CU49" i="5"/>
  <c r="CV49" i="5"/>
  <c r="CU50" i="5"/>
  <c r="CV50" i="5"/>
  <c r="CU51" i="5"/>
  <c r="CV51" i="5"/>
  <c r="CU54" i="5"/>
  <c r="CV54" i="5"/>
  <c r="AP52" i="6"/>
  <c r="Q54" i="17" l="1"/>
  <c r="Q55" i="17"/>
  <c r="Q53" i="17"/>
  <c r="K53" i="34"/>
  <c r="K49" i="34"/>
  <c r="K50" i="34"/>
  <c r="K51" i="34"/>
  <c r="K48" i="34"/>
  <c r="CD61" i="35"/>
  <c r="AL61" i="6" l="1"/>
  <c r="AK61" i="6" s="1"/>
  <c r="AJ61" i="6"/>
  <c r="AI61" i="6" s="1"/>
  <c r="AH61" i="6"/>
  <c r="AG61" i="6" s="1"/>
  <c r="AF61" i="6"/>
  <c r="AE61" i="6" s="1"/>
  <c r="Y61" i="6"/>
  <c r="P61" i="6"/>
  <c r="I63" i="17" s="1"/>
  <c r="I61" i="6"/>
  <c r="O61" i="5"/>
  <c r="U61" i="5" s="1"/>
  <c r="V61" i="5" s="1"/>
  <c r="X61" i="5" s="1"/>
  <c r="Z61" i="5" s="1"/>
  <c r="N61" i="5"/>
  <c r="F63" i="17" l="1"/>
  <c r="K63" i="17"/>
  <c r="M63" i="17" s="1"/>
  <c r="T61" i="6"/>
  <c r="Z61" i="6" s="1"/>
  <c r="AN61" i="6" s="1"/>
  <c r="BX61" i="5"/>
  <c r="M106" i="17"/>
  <c r="F106" i="17"/>
  <c r="T46" i="11"/>
  <c r="Y47" i="11"/>
  <c r="Y46" i="11" s="1"/>
  <c r="T47" i="11"/>
  <c r="A47" i="34"/>
  <c r="B47" i="34"/>
  <c r="C47" i="34"/>
  <c r="E47" i="34"/>
  <c r="F47" i="34"/>
  <c r="G47" i="34"/>
  <c r="H47" i="34"/>
  <c r="I47" i="34"/>
  <c r="Q47" i="34"/>
  <c r="R47" i="34"/>
  <c r="S47" i="34"/>
  <c r="T47" i="34"/>
  <c r="U47" i="34"/>
  <c r="AC47" i="34"/>
  <c r="AD47" i="34"/>
  <c r="AE47" i="34"/>
  <c r="AF47" i="34"/>
  <c r="AG47" i="34"/>
  <c r="AO47" i="34"/>
  <c r="AP47" i="34"/>
  <c r="AQ47" i="34"/>
  <c r="AR47" i="34"/>
  <c r="AS47" i="34"/>
  <c r="BA47" i="34"/>
  <c r="BB47" i="34"/>
  <c r="BC47" i="34"/>
  <c r="BD47" i="34"/>
  <c r="BE47" i="34"/>
  <c r="BM47" i="34"/>
  <c r="BN47" i="34"/>
  <c r="BO47" i="34"/>
  <c r="BP47" i="34"/>
  <c r="BQ47" i="34"/>
  <c r="BS47" i="34"/>
  <c r="BT47" i="34"/>
  <c r="BU47" i="34"/>
  <c r="BV47" i="34"/>
  <c r="BW47" i="34"/>
  <c r="BX47" i="34"/>
  <c r="BD61" i="35"/>
  <c r="AP61" i="35"/>
  <c r="AC52" i="6"/>
  <c r="AC53" i="6"/>
  <c r="AP53" i="6" s="1"/>
  <c r="V87" i="6"/>
  <c r="CP87" i="5"/>
  <c r="CQ87" i="5"/>
  <c r="CS87" i="5"/>
  <c r="BA87" i="5"/>
  <c r="BD87" i="5" s="1"/>
  <c r="AN87" i="6"/>
  <c r="Z87" i="6"/>
  <c r="AB87" i="6" s="1"/>
  <c r="P87" i="6"/>
  <c r="T87" i="6" s="1"/>
  <c r="AP87" i="35" l="1"/>
  <c r="N87" i="35" s="1"/>
  <c r="BI86" i="37"/>
  <c r="Q57" i="17"/>
  <c r="Q52" i="17"/>
  <c r="R56" i="17"/>
  <c r="S56" i="17"/>
  <c r="P57" i="17"/>
  <c r="R57" i="17"/>
  <c r="S57" i="17"/>
  <c r="T57" i="17"/>
  <c r="A56" i="17"/>
  <c r="B56" i="17"/>
  <c r="C56" i="17"/>
  <c r="G56" i="17"/>
  <c r="H56" i="17"/>
  <c r="A57" i="17"/>
  <c r="B57" i="17"/>
  <c r="C57" i="17"/>
  <c r="G57" i="17"/>
  <c r="H57" i="17"/>
  <c r="C53" i="15"/>
  <c r="B53" i="15"/>
  <c r="A53" i="15"/>
  <c r="C52" i="15"/>
  <c r="B52" i="15"/>
  <c r="A52" i="15"/>
  <c r="G53" i="13"/>
  <c r="C53" i="13"/>
  <c r="B53" i="13"/>
  <c r="A53" i="13"/>
  <c r="G52" i="13"/>
  <c r="C52" i="13"/>
  <c r="B52" i="13"/>
  <c r="A52" i="13"/>
  <c r="I52" i="12"/>
  <c r="C52" i="12"/>
  <c r="B52" i="12"/>
  <c r="A52" i="12"/>
  <c r="I51" i="12"/>
  <c r="C51" i="12"/>
  <c r="B51" i="12"/>
  <c r="A51" i="12"/>
  <c r="C53" i="11"/>
  <c r="B53" i="11"/>
  <c r="C52" i="11"/>
  <c r="B52" i="11"/>
  <c r="DL53" i="10"/>
  <c r="DJ53" i="10"/>
  <c r="DI53" i="10"/>
  <c r="DH53" i="10"/>
  <c r="DG53" i="10"/>
  <c r="DF53" i="10"/>
  <c r="DE53" i="10"/>
  <c r="DC53" i="10"/>
  <c r="DB53" i="10"/>
  <c r="DA53" i="10"/>
  <c r="CZ53" i="10"/>
  <c r="CY53" i="10"/>
  <c r="CP53" i="10"/>
  <c r="CJ53" i="10"/>
  <c r="CB53" i="10"/>
  <c r="BV53" i="10"/>
  <c r="BN53" i="10"/>
  <c r="BH53" i="10"/>
  <c r="AZ53" i="10"/>
  <c r="AT53" i="10"/>
  <c r="AS53" i="10"/>
  <c r="DK53" i="10" s="1"/>
  <c r="AM53" i="10"/>
  <c r="AL53" i="10"/>
  <c r="AF53" i="10"/>
  <c r="P53" i="10"/>
  <c r="O53" i="10"/>
  <c r="N53" i="10"/>
  <c r="M53" i="10"/>
  <c r="L53" i="10"/>
  <c r="K53" i="10"/>
  <c r="J53" i="10"/>
  <c r="X53" i="10" s="1"/>
  <c r="AE53" i="10" s="1"/>
  <c r="I53" i="10"/>
  <c r="H53" i="10"/>
  <c r="G53" i="10"/>
  <c r="F53" i="10"/>
  <c r="E53" i="10"/>
  <c r="C53" i="10"/>
  <c r="B53" i="10"/>
  <c r="A53" i="10"/>
  <c r="DL52" i="10"/>
  <c r="DJ52" i="10"/>
  <c r="DI52" i="10"/>
  <c r="DH52" i="10"/>
  <c r="DG52" i="10"/>
  <c r="DF52" i="10"/>
  <c r="DE52" i="10"/>
  <c r="DC52" i="10"/>
  <c r="DB52" i="10"/>
  <c r="DA52" i="10"/>
  <c r="CZ52" i="10"/>
  <c r="CY52" i="10"/>
  <c r="CP52" i="10"/>
  <c r="CJ52" i="10"/>
  <c r="CB52" i="10"/>
  <c r="BV52" i="10"/>
  <c r="BN52" i="10"/>
  <c r="BH52" i="10"/>
  <c r="AZ52" i="10"/>
  <c r="AT52" i="10"/>
  <c r="AS52" i="10"/>
  <c r="DK52" i="10" s="1"/>
  <c r="AM52" i="10"/>
  <c r="AL52" i="10"/>
  <c r="DD52" i="10" s="1"/>
  <c r="AF52" i="10"/>
  <c r="CX52" i="10" s="1"/>
  <c r="P52" i="10"/>
  <c r="O52" i="10"/>
  <c r="N52" i="10"/>
  <c r="M52" i="10"/>
  <c r="L52" i="10"/>
  <c r="K52" i="10"/>
  <c r="I52" i="10"/>
  <c r="H52" i="10"/>
  <c r="G52" i="10"/>
  <c r="F52" i="10"/>
  <c r="E52" i="10"/>
  <c r="D52" i="10"/>
  <c r="C52" i="10"/>
  <c r="B52" i="10"/>
  <c r="A52" i="10"/>
  <c r="BX53" i="34"/>
  <c r="C53" i="34"/>
  <c r="B53" i="34"/>
  <c r="A53" i="34"/>
  <c r="BX52" i="34"/>
  <c r="C52" i="34"/>
  <c r="B52" i="34"/>
  <c r="A52" i="34"/>
  <c r="AL53" i="26"/>
  <c r="AK53" i="26"/>
  <c r="AJ53" i="26"/>
  <c r="AI53" i="26"/>
  <c r="AH53" i="26"/>
  <c r="AF53" i="26"/>
  <c r="AE53" i="26"/>
  <c r="Z53" i="26"/>
  <c r="AG53" i="26" s="1"/>
  <c r="C53" i="26"/>
  <c r="B53" i="26"/>
  <c r="A53" i="26"/>
  <c r="AL52" i="26"/>
  <c r="AK52" i="26"/>
  <c r="AJ52" i="26"/>
  <c r="AI52" i="26"/>
  <c r="AH52" i="26"/>
  <c r="AF52" i="26"/>
  <c r="AE52" i="26"/>
  <c r="Z52" i="26"/>
  <c r="AG52" i="26" s="1"/>
  <c r="C52" i="26"/>
  <c r="B52" i="26"/>
  <c r="A52" i="26"/>
  <c r="CZ53" i="35"/>
  <c r="CX53" i="35"/>
  <c r="CU53" i="35"/>
  <c r="CR53" i="35"/>
  <c r="CQ53" i="35"/>
  <c r="CP53" i="35"/>
  <c r="CO53" i="35"/>
  <c r="CN53" i="35"/>
  <c r="CL53" i="35"/>
  <c r="BY53" i="35"/>
  <c r="BW53" i="35"/>
  <c r="CY53" i="35" s="1"/>
  <c r="BV53" i="35"/>
  <c r="BU53" i="35"/>
  <c r="CW53" i="35" s="1"/>
  <c r="BT53" i="35"/>
  <c r="CV53" i="35" s="1"/>
  <c r="BQ53" i="35"/>
  <c r="CS53" i="35" s="1"/>
  <c r="BK53" i="35"/>
  <c r="AW53" i="35"/>
  <c r="AI53" i="35"/>
  <c r="U53" i="35"/>
  <c r="C53" i="35"/>
  <c r="B53" i="35"/>
  <c r="A53" i="35"/>
  <c r="CZ52" i="35"/>
  <c r="CR52" i="35"/>
  <c r="CQ52" i="35"/>
  <c r="CP52" i="35"/>
  <c r="CO52" i="35"/>
  <c r="CN52" i="35"/>
  <c r="CL52" i="35"/>
  <c r="BY52" i="35"/>
  <c r="BK52" i="35"/>
  <c r="CX52" i="35"/>
  <c r="CW52" i="35"/>
  <c r="CV52" i="35"/>
  <c r="BE52" i="35"/>
  <c r="CU52" i="35" s="1"/>
  <c r="BC52" i="35"/>
  <c r="CS52" i="35" s="1"/>
  <c r="AW52" i="35"/>
  <c r="AI52" i="35"/>
  <c r="U52" i="35"/>
  <c r="CM52" i="35" s="1"/>
  <c r="C52" i="35"/>
  <c r="B52" i="35"/>
  <c r="A52" i="35"/>
  <c r="BH52" i="40"/>
  <c r="C52" i="40"/>
  <c r="B52" i="40"/>
  <c r="A52" i="40"/>
  <c r="BH51" i="40"/>
  <c r="C51" i="40"/>
  <c r="B51" i="40"/>
  <c r="A51" i="40"/>
  <c r="BH52" i="39"/>
  <c r="C52" i="39"/>
  <c r="B52" i="39"/>
  <c r="A52" i="39"/>
  <c r="BH51" i="39"/>
  <c r="C51" i="39"/>
  <c r="B51" i="39"/>
  <c r="A51" i="39"/>
  <c r="BH52" i="38"/>
  <c r="C52" i="38"/>
  <c r="B52" i="38"/>
  <c r="A52" i="38"/>
  <c r="BH51" i="38"/>
  <c r="C51" i="38"/>
  <c r="B51" i="38"/>
  <c r="A51" i="38"/>
  <c r="BI52" i="37"/>
  <c r="BH52" i="37"/>
  <c r="C52" i="37"/>
  <c r="B52" i="37"/>
  <c r="A52" i="37"/>
  <c r="BH51" i="37"/>
  <c r="C51" i="37"/>
  <c r="B51" i="37"/>
  <c r="A51" i="37"/>
  <c r="AO53" i="6"/>
  <c r="AM53" i="6"/>
  <c r="G53" i="35" s="1"/>
  <c r="AD53" i="6"/>
  <c r="O53" i="6"/>
  <c r="V53" i="6" s="1"/>
  <c r="X53" i="6" s="1"/>
  <c r="N53" i="6"/>
  <c r="M53" i="6"/>
  <c r="H53" i="6"/>
  <c r="U53" i="6" s="1"/>
  <c r="W53" i="6" s="1"/>
  <c r="G53" i="6"/>
  <c r="F53" i="6"/>
  <c r="E53" i="6"/>
  <c r="D53" i="6"/>
  <c r="C53" i="6"/>
  <c r="B53" i="6"/>
  <c r="A53" i="6"/>
  <c r="AO52" i="6"/>
  <c r="AM52" i="6"/>
  <c r="G52" i="35" s="1"/>
  <c r="AD52" i="6"/>
  <c r="V52" i="6"/>
  <c r="X52" i="6" s="1"/>
  <c r="K52" i="6"/>
  <c r="H52" i="6"/>
  <c r="U52" i="6" s="1"/>
  <c r="W52" i="6" s="1"/>
  <c r="G52" i="6"/>
  <c r="F52" i="6"/>
  <c r="E52" i="6"/>
  <c r="D52" i="6"/>
  <c r="C52" i="6"/>
  <c r="B52" i="6"/>
  <c r="A52" i="6"/>
  <c r="CQ52" i="5"/>
  <c r="CP52" i="5"/>
  <c r="K56" i="17"/>
  <c r="DD53" i="10" l="1"/>
  <c r="D53" i="10"/>
  <c r="CX53" i="10"/>
  <c r="CM53" i="35"/>
  <c r="U52" i="5"/>
  <c r="V52" i="5" s="1"/>
  <c r="N52" i="5"/>
  <c r="D53" i="35"/>
  <c r="D52" i="35"/>
  <c r="D57" i="17"/>
  <c r="K57" i="17" s="1"/>
  <c r="M57" i="17" s="1"/>
  <c r="J57" i="17" s="1"/>
  <c r="F57" i="17" s="1"/>
  <c r="M56" i="17"/>
  <c r="J56" i="17" s="1"/>
  <c r="Q52" i="10"/>
  <c r="J52" i="10"/>
  <c r="X52" i="10" s="1"/>
  <c r="AE52" i="10" s="1"/>
  <c r="Q53" i="10"/>
  <c r="X52" i="5"/>
  <c r="AA52" i="5" s="1"/>
  <c r="I53" i="6"/>
  <c r="Y53" i="6" s="1"/>
  <c r="AI19" i="34"/>
  <c r="BI60" i="38"/>
  <c r="BI60" i="37"/>
  <c r="F56" i="17" l="1"/>
  <c r="AI48" i="11"/>
  <c r="T19" i="11"/>
  <c r="O47" i="11"/>
  <c r="O19" i="11" s="1"/>
  <c r="Q51" i="17" l="1"/>
  <c r="AV59" i="34"/>
  <c r="AW59" i="34"/>
  <c r="AX59" i="34"/>
  <c r="AY59" i="34"/>
  <c r="AU59" i="34"/>
  <c r="AU61" i="34"/>
  <c r="AV61" i="34"/>
  <c r="AW61" i="34"/>
  <c r="AX61" i="34"/>
  <c r="AT61" i="34"/>
  <c r="AL59" i="34"/>
  <c r="AK59" i="34"/>
  <c r="AJ59" i="34"/>
  <c r="AI59" i="34"/>
  <c r="AL61" i="34"/>
  <c r="AK61" i="34"/>
  <c r="AJ61" i="34"/>
  <c r="AI61" i="34"/>
  <c r="AH61" i="34"/>
  <c r="BD61" i="5"/>
  <c r="AH52" i="6" l="1"/>
  <c r="Q87" i="6"/>
  <c r="R87" i="6"/>
  <c r="S87" i="6"/>
  <c r="Q61" i="6"/>
  <c r="C79" i="4"/>
  <c r="B79" i="4"/>
  <c r="A79" i="4"/>
  <c r="BH78" i="4"/>
  <c r="C78" i="4"/>
  <c r="B78" i="4"/>
  <c r="A78" i="4"/>
  <c r="BH79" i="4" l="1"/>
  <c r="E17" i="21"/>
  <c r="F17" i="21" s="1"/>
  <c r="G17" i="21" s="1"/>
  <c r="H17" i="21" s="1"/>
  <c r="N63" i="17"/>
  <c r="T51" i="17"/>
  <c r="S55" i="17"/>
  <c r="S54" i="17" s="1"/>
  <c r="S53" i="17" s="1"/>
  <c r="S52" i="17" s="1"/>
  <c r="S51" i="17" s="1"/>
  <c r="R55" i="17"/>
  <c r="R54" i="17" s="1"/>
  <c r="R53" i="17" s="1"/>
  <c r="R52" i="17" s="1"/>
  <c r="R51" i="17" s="1"/>
  <c r="T63" i="17"/>
  <c r="S63" i="17"/>
  <c r="S60" i="17" s="1"/>
  <c r="R63" i="17"/>
  <c r="R60" i="17" s="1"/>
  <c r="Q63" i="17"/>
  <c r="P63" i="17"/>
  <c r="U60" i="17"/>
  <c r="T60" i="17"/>
  <c r="Q60" i="17"/>
  <c r="P60" i="17"/>
  <c r="J54" i="17"/>
  <c r="H54" i="17"/>
  <c r="G54" i="17"/>
  <c r="J53" i="17"/>
  <c r="H53" i="17"/>
  <c r="G53" i="17"/>
  <c r="J52" i="17"/>
  <c r="H52" i="17"/>
  <c r="G52" i="17"/>
  <c r="C55" i="17"/>
  <c r="B55" i="17"/>
  <c r="A55" i="17"/>
  <c r="C51" i="15"/>
  <c r="B51" i="15"/>
  <c r="A51" i="15"/>
  <c r="C50" i="15"/>
  <c r="B50" i="15"/>
  <c r="A50" i="15"/>
  <c r="C49" i="15"/>
  <c r="B49" i="15"/>
  <c r="A49" i="15"/>
  <c r="C48" i="15"/>
  <c r="B48" i="15"/>
  <c r="A48" i="15"/>
  <c r="G51" i="13"/>
  <c r="C51" i="13"/>
  <c r="B51" i="13"/>
  <c r="A51" i="13"/>
  <c r="G50" i="13"/>
  <c r="C50" i="13"/>
  <c r="B50" i="13"/>
  <c r="A50" i="13"/>
  <c r="G49" i="13"/>
  <c r="C49" i="13"/>
  <c r="B49" i="13"/>
  <c r="A49" i="13"/>
  <c r="G48" i="13"/>
  <c r="C48" i="13"/>
  <c r="B48" i="13"/>
  <c r="A48" i="13"/>
  <c r="I50" i="12"/>
  <c r="C50" i="12"/>
  <c r="B50" i="12"/>
  <c r="A50" i="12"/>
  <c r="I49" i="12"/>
  <c r="C49" i="12"/>
  <c r="B49" i="12"/>
  <c r="A49" i="12"/>
  <c r="I48" i="12"/>
  <c r="C48" i="12"/>
  <c r="B48" i="12"/>
  <c r="A48" i="12"/>
  <c r="I47" i="12"/>
  <c r="C47" i="12"/>
  <c r="B47" i="12"/>
  <c r="A47" i="12"/>
  <c r="C51" i="11"/>
  <c r="B51" i="11"/>
  <c r="A51" i="11"/>
  <c r="C50" i="11"/>
  <c r="B50" i="11"/>
  <c r="A50" i="11"/>
  <c r="C49" i="11"/>
  <c r="B49" i="11"/>
  <c r="A49" i="11"/>
  <c r="C48" i="11"/>
  <c r="B48" i="11"/>
  <c r="A48" i="11"/>
  <c r="DL51" i="10"/>
  <c r="DJ51" i="10"/>
  <c r="DI51" i="10"/>
  <c r="DH51" i="10"/>
  <c r="DG51" i="10"/>
  <c r="DF51" i="10"/>
  <c r="DC51" i="10"/>
  <c r="DB51" i="10"/>
  <c r="DA51" i="10"/>
  <c r="CZ51" i="10"/>
  <c r="CY51" i="10"/>
  <c r="CP51" i="10"/>
  <c r="CJ51" i="10"/>
  <c r="CB51" i="10"/>
  <c r="BV51" i="10"/>
  <c r="BN51" i="10"/>
  <c r="J51" i="10" s="1"/>
  <c r="X51" i="10" s="1"/>
  <c r="AE51" i="10" s="1"/>
  <c r="BH51" i="10"/>
  <c r="AZ51" i="10"/>
  <c r="AT51" i="10"/>
  <c r="AS51" i="10"/>
  <c r="DK51" i="10" s="1"/>
  <c r="AM51" i="10"/>
  <c r="DE51" i="10" s="1"/>
  <c r="AL51" i="10"/>
  <c r="AF51" i="10"/>
  <c r="CX51" i="10" s="1"/>
  <c r="Q51" i="10"/>
  <c r="P51" i="10"/>
  <c r="O51" i="10"/>
  <c r="N51" i="10"/>
  <c r="M51" i="10"/>
  <c r="L51" i="10"/>
  <c r="K51" i="10"/>
  <c r="I51" i="10"/>
  <c r="H51" i="10"/>
  <c r="G51" i="10"/>
  <c r="F51" i="10"/>
  <c r="E51" i="10"/>
  <c r="D51" i="10"/>
  <c r="C51" i="10"/>
  <c r="B51" i="10"/>
  <c r="A51" i="10"/>
  <c r="DL50" i="10"/>
  <c r="DJ50" i="10"/>
  <c r="DI50" i="10"/>
  <c r="DH50" i="10"/>
  <c r="DG50" i="10"/>
  <c r="DF50" i="10"/>
  <c r="DD50" i="10"/>
  <c r="DC50" i="10"/>
  <c r="DB50" i="10"/>
  <c r="DA50" i="10"/>
  <c r="CZ50" i="10"/>
  <c r="CY50" i="10"/>
  <c r="CP50" i="10"/>
  <c r="CJ50" i="10"/>
  <c r="CB50" i="10"/>
  <c r="BV50" i="10"/>
  <c r="BN50" i="10"/>
  <c r="BH50" i="10"/>
  <c r="D50" i="10" s="1"/>
  <c r="AZ50" i="10"/>
  <c r="AT50" i="10"/>
  <c r="AS50" i="10"/>
  <c r="DK50" i="10" s="1"/>
  <c r="AM50" i="10"/>
  <c r="DE50" i="10" s="1"/>
  <c r="AL50" i="10"/>
  <c r="AF50" i="10"/>
  <c r="CX50" i="10" s="1"/>
  <c r="Q50" i="10"/>
  <c r="P50" i="10"/>
  <c r="O50" i="10"/>
  <c r="N50" i="10"/>
  <c r="M50" i="10"/>
  <c r="L50" i="10"/>
  <c r="J50" i="10"/>
  <c r="X50" i="10" s="1"/>
  <c r="AE50" i="10" s="1"/>
  <c r="I50" i="10"/>
  <c r="H50" i="10"/>
  <c r="G50" i="10"/>
  <c r="F50" i="10"/>
  <c r="E50" i="10"/>
  <c r="C50" i="10"/>
  <c r="B50" i="10"/>
  <c r="A50" i="10"/>
  <c r="DL49" i="10"/>
  <c r="DJ49" i="10"/>
  <c r="DI49" i="10"/>
  <c r="DH49" i="10"/>
  <c r="DG49" i="10"/>
  <c r="DF49" i="10"/>
  <c r="DD49" i="10"/>
  <c r="DC49" i="10"/>
  <c r="DB49" i="10"/>
  <c r="DA49" i="10"/>
  <c r="CZ49" i="10"/>
  <c r="CY49" i="10"/>
  <c r="CP49" i="10"/>
  <c r="CJ49" i="10"/>
  <c r="CB49" i="10"/>
  <c r="BV49" i="10"/>
  <c r="BN49" i="10"/>
  <c r="BH49" i="10"/>
  <c r="AZ49" i="10"/>
  <c r="AT49" i="10"/>
  <c r="AS49" i="10"/>
  <c r="DK49" i="10" s="1"/>
  <c r="AM49" i="10"/>
  <c r="DE49" i="10" s="1"/>
  <c r="AL49" i="10"/>
  <c r="AF49" i="10"/>
  <c r="Q49" i="10"/>
  <c r="P49" i="10"/>
  <c r="O49" i="10"/>
  <c r="N49" i="10"/>
  <c r="M49" i="10"/>
  <c r="L49" i="10"/>
  <c r="J49" i="10"/>
  <c r="X49" i="10" s="1"/>
  <c r="AE49" i="10" s="1"/>
  <c r="I49" i="10"/>
  <c r="H49" i="10"/>
  <c r="G49" i="10"/>
  <c r="F49" i="10"/>
  <c r="E49" i="10"/>
  <c r="D49" i="10"/>
  <c r="C49" i="10"/>
  <c r="B49" i="10"/>
  <c r="A49" i="10"/>
  <c r="DL48" i="10"/>
  <c r="DJ48" i="10"/>
  <c r="DI48" i="10"/>
  <c r="DH48" i="10"/>
  <c r="DG48" i="10"/>
  <c r="DF48" i="10"/>
  <c r="DD48" i="10"/>
  <c r="DC48" i="10"/>
  <c r="DB48" i="10"/>
  <c r="DA48" i="10"/>
  <c r="CZ48" i="10"/>
  <c r="CY48" i="10"/>
  <c r="CP48" i="10"/>
  <c r="CJ48" i="10"/>
  <c r="CB48" i="10"/>
  <c r="BV48" i="10"/>
  <c r="BN48" i="10"/>
  <c r="BH48" i="10"/>
  <c r="D48" i="10" s="1"/>
  <c r="AZ48" i="10"/>
  <c r="AT48" i="10"/>
  <c r="AS48" i="10"/>
  <c r="DK48" i="10" s="1"/>
  <c r="AM48" i="10"/>
  <c r="DE48" i="10" s="1"/>
  <c r="AL48" i="10"/>
  <c r="AF48" i="10"/>
  <c r="CX48" i="10" s="1"/>
  <c r="Q48" i="10"/>
  <c r="P48" i="10"/>
  <c r="O48" i="10"/>
  <c r="N48" i="10"/>
  <c r="M48" i="10"/>
  <c r="L48" i="10"/>
  <c r="J48" i="10"/>
  <c r="X48" i="10" s="1"/>
  <c r="AE48" i="10" s="1"/>
  <c r="I48" i="10"/>
  <c r="H48" i="10"/>
  <c r="G48" i="10"/>
  <c r="F48" i="10"/>
  <c r="E48" i="10"/>
  <c r="C48" i="10"/>
  <c r="B48" i="10"/>
  <c r="A48" i="10"/>
  <c r="BX51" i="34"/>
  <c r="C51" i="34"/>
  <c r="B51" i="34"/>
  <c r="A51" i="34"/>
  <c r="BX50" i="34"/>
  <c r="C50" i="34"/>
  <c r="B50" i="34"/>
  <c r="A50" i="34"/>
  <c r="BX49" i="34"/>
  <c r="C49" i="34"/>
  <c r="B49" i="34"/>
  <c r="A49" i="34"/>
  <c r="BX48" i="34"/>
  <c r="C48" i="34"/>
  <c r="B48" i="34"/>
  <c r="A48" i="34"/>
  <c r="AL51" i="26"/>
  <c r="AK51" i="26"/>
  <c r="AJ51" i="26"/>
  <c r="AI51" i="26"/>
  <c r="AH51" i="26"/>
  <c r="AF51" i="26"/>
  <c r="AE51" i="26"/>
  <c r="Z51" i="26"/>
  <c r="AG51" i="26" s="1"/>
  <c r="C51" i="26"/>
  <c r="B51" i="26"/>
  <c r="A51" i="26"/>
  <c r="AL50" i="26"/>
  <c r="AK50" i="26"/>
  <c r="AJ50" i="26"/>
  <c r="AI50" i="26"/>
  <c r="AH50" i="26"/>
  <c r="AF50" i="26"/>
  <c r="AE50" i="26"/>
  <c r="Z50" i="26"/>
  <c r="AG50" i="26" s="1"/>
  <c r="C50" i="26"/>
  <c r="B50" i="26"/>
  <c r="A50" i="26"/>
  <c r="AL49" i="26"/>
  <c r="AK49" i="26"/>
  <c r="AJ49" i="26"/>
  <c r="AI49" i="26"/>
  <c r="AH49" i="26"/>
  <c r="AF49" i="26"/>
  <c r="AE49" i="26"/>
  <c r="Z49" i="26"/>
  <c r="AG49" i="26" s="1"/>
  <c r="C49" i="26"/>
  <c r="B49" i="26"/>
  <c r="A49" i="26"/>
  <c r="AL48" i="26"/>
  <c r="AK48" i="26"/>
  <c r="AJ48" i="26"/>
  <c r="AI48" i="26"/>
  <c r="AH48" i="26"/>
  <c r="AF48" i="26"/>
  <c r="AE48" i="26"/>
  <c r="Z48" i="26"/>
  <c r="AG48" i="26" s="1"/>
  <c r="C48" i="26"/>
  <c r="B48" i="26"/>
  <c r="A48" i="26"/>
  <c r="CJ61" i="35"/>
  <c r="CI61" i="35"/>
  <c r="CH61" i="35"/>
  <c r="CG61" i="35"/>
  <c r="CE61" i="35"/>
  <c r="BV61" i="35"/>
  <c r="BU61" i="35"/>
  <c r="BT61" i="35"/>
  <c r="BS61" i="35"/>
  <c r="BQ61" i="35"/>
  <c r="BH61" i="35"/>
  <c r="BG61" i="35"/>
  <c r="BF61" i="35"/>
  <c r="BE61" i="35"/>
  <c r="BC61" i="35"/>
  <c r="AI48" i="35"/>
  <c r="CZ51" i="35"/>
  <c r="CY51" i="35"/>
  <c r="CX51" i="35"/>
  <c r="CW51" i="35"/>
  <c r="CV51" i="35"/>
  <c r="CU51" i="35"/>
  <c r="CS51" i="35"/>
  <c r="CR51" i="35"/>
  <c r="CQ51" i="35"/>
  <c r="CP51" i="35"/>
  <c r="CO51" i="35"/>
  <c r="CN51" i="35"/>
  <c r="CL51" i="35"/>
  <c r="BY51" i="35"/>
  <c r="BK51" i="35"/>
  <c r="AI51" i="35"/>
  <c r="C51" i="35"/>
  <c r="B51" i="35"/>
  <c r="A51" i="35"/>
  <c r="CZ50" i="35"/>
  <c r="CY50" i="35"/>
  <c r="CX50" i="35"/>
  <c r="CW50" i="35"/>
  <c r="CV50" i="35"/>
  <c r="CU50" i="35"/>
  <c r="CS50" i="35"/>
  <c r="CR50" i="35"/>
  <c r="CQ50" i="35"/>
  <c r="CP50" i="35"/>
  <c r="CO50" i="35"/>
  <c r="CN50" i="35"/>
  <c r="CL50" i="35"/>
  <c r="BY50" i="35"/>
  <c r="BK50" i="35"/>
  <c r="AI50" i="35"/>
  <c r="U50" i="35"/>
  <c r="C50" i="35"/>
  <c r="B50" i="35"/>
  <c r="A50" i="35"/>
  <c r="CZ49" i="35"/>
  <c r="CY49" i="35"/>
  <c r="CX49" i="35"/>
  <c r="CW49" i="35"/>
  <c r="CV49" i="35"/>
  <c r="CU49" i="35"/>
  <c r="CS49" i="35"/>
  <c r="CR49" i="35"/>
  <c r="CQ49" i="35"/>
  <c r="CP49" i="35"/>
  <c r="CO49" i="35"/>
  <c r="CN49" i="35"/>
  <c r="CL49" i="35"/>
  <c r="BY49" i="35"/>
  <c r="BK49" i="35"/>
  <c r="AI49" i="35"/>
  <c r="U49" i="35"/>
  <c r="C49" i="35"/>
  <c r="B49" i="35"/>
  <c r="A49" i="35"/>
  <c r="CZ48" i="35"/>
  <c r="CY48" i="35"/>
  <c r="CX48" i="35"/>
  <c r="CW48" i="35"/>
  <c r="CV48" i="35"/>
  <c r="CU48" i="35"/>
  <c r="CS48" i="35"/>
  <c r="CR48" i="35"/>
  <c r="CQ48" i="35"/>
  <c r="CP48" i="35"/>
  <c r="CO48" i="35"/>
  <c r="CN48" i="35"/>
  <c r="CL48" i="35"/>
  <c r="BY48" i="35"/>
  <c r="BK48" i="35"/>
  <c r="U48" i="35"/>
  <c r="C48" i="35"/>
  <c r="B48" i="35"/>
  <c r="A48" i="35"/>
  <c r="AD51" i="6"/>
  <c r="AC51" i="6"/>
  <c r="U51" i="35" s="1"/>
  <c r="AD50" i="6"/>
  <c r="AC50" i="6"/>
  <c r="AD49" i="6"/>
  <c r="AC49" i="6"/>
  <c r="AD48" i="6"/>
  <c r="AC48" i="6"/>
  <c r="AA48" i="6"/>
  <c r="AA51" i="6"/>
  <c r="AA50" i="6"/>
  <c r="AA49" i="6"/>
  <c r="AD85" i="6"/>
  <c r="T85" i="6"/>
  <c r="V51" i="6"/>
  <c r="X51" i="6" s="1"/>
  <c r="H51" i="6"/>
  <c r="U51" i="6" s="1"/>
  <c r="W51" i="6" s="1"/>
  <c r="G51" i="6"/>
  <c r="F51" i="6"/>
  <c r="E51" i="6"/>
  <c r="D51" i="6"/>
  <c r="C51" i="6"/>
  <c r="B51" i="6"/>
  <c r="A51" i="6"/>
  <c r="V50" i="6"/>
  <c r="X50" i="6" s="1"/>
  <c r="H50" i="6"/>
  <c r="U50" i="6" s="1"/>
  <c r="W50" i="6" s="1"/>
  <c r="G50" i="6"/>
  <c r="F50" i="6"/>
  <c r="E50" i="6"/>
  <c r="D50" i="6"/>
  <c r="C50" i="6"/>
  <c r="B50" i="6"/>
  <c r="A50" i="6"/>
  <c r="V49" i="6"/>
  <c r="X49" i="6" s="1"/>
  <c r="U49" i="6"/>
  <c r="W49" i="6" s="1"/>
  <c r="H49" i="6"/>
  <c r="G49" i="6"/>
  <c r="F49" i="6"/>
  <c r="E49" i="6"/>
  <c r="D49" i="6"/>
  <c r="C49" i="6"/>
  <c r="B49" i="6"/>
  <c r="A49" i="6"/>
  <c r="H48" i="6"/>
  <c r="U48" i="6" s="1"/>
  <c r="W48" i="6" s="1"/>
  <c r="G48" i="6"/>
  <c r="F48" i="6"/>
  <c r="E48" i="6"/>
  <c r="D48" i="6"/>
  <c r="C48" i="6"/>
  <c r="B48" i="6"/>
  <c r="A48" i="6"/>
  <c r="BH50" i="37"/>
  <c r="C50" i="37"/>
  <c r="B50" i="37"/>
  <c r="A50" i="37"/>
  <c r="BH49" i="37"/>
  <c r="C49" i="37"/>
  <c r="B49" i="37"/>
  <c r="A49" i="37"/>
  <c r="BH48" i="37"/>
  <c r="C48" i="37"/>
  <c r="B48" i="37"/>
  <c r="A48" i="37"/>
  <c r="BH47" i="37"/>
  <c r="C47" i="37"/>
  <c r="B47" i="37"/>
  <c r="A47" i="37"/>
  <c r="C50" i="38"/>
  <c r="B50" i="38"/>
  <c r="A50" i="38"/>
  <c r="C49" i="38"/>
  <c r="B49" i="38"/>
  <c r="A49" i="38"/>
  <c r="C48" i="38"/>
  <c r="B48" i="38"/>
  <c r="A48" i="38"/>
  <c r="C47" i="38"/>
  <c r="B47" i="38"/>
  <c r="A47" i="38"/>
  <c r="BH50" i="39"/>
  <c r="C50" i="39"/>
  <c r="B50" i="39"/>
  <c r="A50" i="39"/>
  <c r="BH49" i="39"/>
  <c r="C49" i="39"/>
  <c r="B49" i="39"/>
  <c r="A49" i="39"/>
  <c r="BH48" i="39"/>
  <c r="C48" i="39"/>
  <c r="B48" i="39"/>
  <c r="A48" i="39"/>
  <c r="BH47" i="39"/>
  <c r="C47" i="39"/>
  <c r="B47" i="39"/>
  <c r="A47" i="39"/>
  <c r="BH50" i="40"/>
  <c r="C50" i="40"/>
  <c r="B50" i="40"/>
  <c r="A50" i="40"/>
  <c r="BH49" i="40"/>
  <c r="C49" i="40"/>
  <c r="B49" i="40"/>
  <c r="A49" i="40"/>
  <c r="BH48" i="40"/>
  <c r="C48" i="40"/>
  <c r="B48" i="40"/>
  <c r="A48" i="40"/>
  <c r="BH47" i="40"/>
  <c r="C47" i="40"/>
  <c r="B47" i="40"/>
  <c r="A47" i="40"/>
  <c r="AK84" i="5"/>
  <c r="AJ84" i="5"/>
  <c r="AI84" i="5"/>
  <c r="AH84" i="5"/>
  <c r="AG84" i="5"/>
  <c r="AK85" i="5"/>
  <c r="AJ85" i="5"/>
  <c r="AI85" i="5"/>
  <c r="AH85" i="5"/>
  <c r="AG85" i="5"/>
  <c r="CR85" i="5"/>
  <c r="CO85" i="5"/>
  <c r="CS51" i="5"/>
  <c r="CQ51" i="5"/>
  <c r="CP51" i="5"/>
  <c r="CS50" i="5"/>
  <c r="CQ50" i="5"/>
  <c r="CP50" i="5"/>
  <c r="CS49" i="5"/>
  <c r="CQ49" i="5"/>
  <c r="CP49" i="5"/>
  <c r="CS48" i="5"/>
  <c r="CQ48" i="5"/>
  <c r="CP48" i="5"/>
  <c r="AA85" i="5"/>
  <c r="W85" i="5"/>
  <c r="Z51" i="6"/>
  <c r="AG51" i="6" s="1"/>
  <c r="U50" i="5"/>
  <c r="V50" i="5" s="1"/>
  <c r="X50" i="5" s="1"/>
  <c r="AA50" i="5" s="1"/>
  <c r="BA50" i="5" s="1"/>
  <c r="K53" i="17"/>
  <c r="U51" i="5"/>
  <c r="V51" i="5" s="1"/>
  <c r="X51" i="5" s="1"/>
  <c r="AA51" i="5" s="1"/>
  <c r="BA51" i="5" s="1"/>
  <c r="R85" i="5"/>
  <c r="AH51" i="6" l="1"/>
  <c r="AM51" i="6"/>
  <c r="AQ51" i="6"/>
  <c r="AP51" i="6"/>
  <c r="BH50" i="38"/>
  <c r="AW51" i="35"/>
  <c r="BD51" i="35" s="1"/>
  <c r="CX49" i="10"/>
  <c r="U51" i="17"/>
  <c r="U57" i="17"/>
  <c r="BI50" i="38"/>
  <c r="AB51" i="6"/>
  <c r="DD51" i="10"/>
  <c r="CM51" i="35"/>
  <c r="G51" i="35"/>
  <c r="U49" i="5"/>
  <c r="V49" i="5" s="1"/>
  <c r="CR49" i="5" s="1"/>
  <c r="CO49" i="5" s="1"/>
  <c r="I53" i="17"/>
  <c r="F53" i="17" s="1"/>
  <c r="M53" i="17"/>
  <c r="BI50" i="37"/>
  <c r="Z48" i="6"/>
  <c r="AG48" i="6" s="1"/>
  <c r="K55" i="17"/>
  <c r="CR50" i="5"/>
  <c r="CO50" i="5" s="1"/>
  <c r="Z49" i="6"/>
  <c r="AG49" i="6" s="1"/>
  <c r="K54" i="17"/>
  <c r="CR51" i="5"/>
  <c r="CO51" i="5" s="1"/>
  <c r="Z50" i="6"/>
  <c r="AG50" i="6" s="1"/>
  <c r="K49" i="10"/>
  <c r="K48" i="10"/>
  <c r="K50" i="10"/>
  <c r="AH50" i="6" l="1"/>
  <c r="AM50" i="6"/>
  <c r="G50" i="35" s="1"/>
  <c r="AP50" i="6"/>
  <c r="AQ50" i="6"/>
  <c r="AW50" i="35"/>
  <c r="BH49" i="38"/>
  <c r="AH49" i="6"/>
  <c r="BI48" i="38" s="1"/>
  <c r="AM49" i="6"/>
  <c r="G49" i="35" s="1"/>
  <c r="AQ49" i="6"/>
  <c r="AP49" i="6"/>
  <c r="AW49" i="35"/>
  <c r="BH48" i="38"/>
  <c r="AH48" i="6"/>
  <c r="AN48" i="6" s="1"/>
  <c r="AM48" i="6"/>
  <c r="G48" i="35" s="1"/>
  <c r="AP48" i="6"/>
  <c r="AQ48" i="6"/>
  <c r="BH47" i="38"/>
  <c r="AW48" i="35"/>
  <c r="D51" i="35"/>
  <c r="X49" i="5"/>
  <c r="AA49" i="5" s="1"/>
  <c r="BA49" i="5" s="1"/>
  <c r="AB48" i="6"/>
  <c r="AB49" i="6"/>
  <c r="BI49" i="38"/>
  <c r="AB50" i="6"/>
  <c r="AN51" i="6"/>
  <c r="E51" i="35" s="1"/>
  <c r="CT51" i="35" s="1"/>
  <c r="BI47" i="37"/>
  <c r="BA48" i="5"/>
  <c r="I54" i="17"/>
  <c r="F54" i="17" s="1"/>
  <c r="M54" i="17"/>
  <c r="I55" i="17"/>
  <c r="F55" i="17" s="1"/>
  <c r="M55" i="17"/>
  <c r="Z85" i="6"/>
  <c r="V85" i="6"/>
  <c r="H85" i="6"/>
  <c r="P85" i="6"/>
  <c r="K85" i="6"/>
  <c r="U85" i="6"/>
  <c r="X85" i="6"/>
  <c r="BD49" i="35" l="1"/>
  <c r="D49" i="35"/>
  <c r="CM49" i="35"/>
  <c r="BD48" i="35"/>
  <c r="D48" i="35"/>
  <c r="CM48" i="35"/>
  <c r="BD50" i="35"/>
  <c r="D50" i="35"/>
  <c r="CM50" i="35"/>
  <c r="AN49" i="6"/>
  <c r="BI48" i="37"/>
  <c r="AN50" i="6"/>
  <c r="E50" i="35" s="1"/>
  <c r="BI49" i="37"/>
  <c r="G15" i="20"/>
  <c r="AS85" i="10"/>
  <c r="AM85" i="10"/>
  <c r="BG61" i="10"/>
  <c r="BA61" i="10"/>
  <c r="BG87" i="10"/>
  <c r="BA87" i="10"/>
  <c r="AS25" i="10"/>
  <c r="X19" i="10"/>
  <c r="AE25" i="10"/>
  <c r="AE19" i="10" s="1"/>
  <c r="X25" i="10"/>
  <c r="AE84" i="10"/>
  <c r="X84" i="10"/>
  <c r="AE85" i="10"/>
  <c r="X85" i="10"/>
  <c r="BB87" i="5"/>
  <c r="BC87" i="5"/>
  <c r="BE87" i="5"/>
  <c r="BA85" i="5"/>
  <c r="AQ87" i="35"/>
  <c r="AR87" i="35"/>
  <c r="AS87" i="35"/>
  <c r="AT87" i="35"/>
  <c r="AU87" i="35"/>
  <c r="AO87" i="35"/>
  <c r="AQ61" i="35"/>
  <c r="AR61" i="35"/>
  <c r="AS61" i="35"/>
  <c r="AT61" i="35"/>
  <c r="AO61" i="35"/>
  <c r="D85" i="35"/>
  <c r="G85" i="35"/>
  <c r="U61" i="35"/>
  <c r="BH60" i="38"/>
  <c r="BH60" i="37"/>
  <c r="AO60" i="37"/>
  <c r="AA85" i="6"/>
  <c r="BA61" i="5"/>
  <c r="AQ61" i="5"/>
  <c r="AG61" i="5"/>
  <c r="AE85" i="5"/>
  <c r="K85" i="5"/>
  <c r="K87" i="5"/>
  <c r="O85" i="5"/>
  <c r="N85" i="5" s="1"/>
  <c r="I85" i="6" s="1"/>
  <c r="Y85" i="6" s="1"/>
  <c r="CT50" i="35" l="1"/>
  <c r="E49" i="35"/>
  <c r="CT49" i="35" s="1"/>
  <c r="E48" i="35"/>
  <c r="BI47" i="38"/>
  <c r="AM87" i="6"/>
  <c r="AM85" i="6"/>
  <c r="CT48" i="35" l="1"/>
  <c r="E16" i="21"/>
  <c r="F16" i="21" s="1"/>
  <c r="G16" i="21" s="1"/>
  <c r="H16" i="21" s="1"/>
  <c r="AE61" i="26" l="1"/>
  <c r="N61" i="6"/>
  <c r="T61" i="5"/>
  <c r="K61" i="5"/>
  <c r="S61" i="5" l="1"/>
  <c r="CW61" i="5"/>
  <c r="E18" i="21" l="1"/>
  <c r="F18" i="21" s="1"/>
  <c r="G18" i="21" s="1"/>
  <c r="H18" i="21" s="1"/>
  <c r="K60" i="17" l="1"/>
  <c r="M60" i="17" s="1"/>
  <c r="F30" i="18"/>
  <c r="B30" i="18"/>
  <c r="A6" i="17"/>
  <c r="A6" i="18" s="1"/>
  <c r="A6" i="19" s="1"/>
  <c r="A7" i="20" s="1"/>
  <c r="A7" i="21" s="1"/>
  <c r="L103" i="17"/>
  <c r="A6" i="16"/>
  <c r="A6" i="15"/>
  <c r="F160" i="23"/>
  <c r="B160" i="23"/>
  <c r="F38" i="14"/>
  <c r="B38" i="14"/>
  <c r="G103" i="13"/>
  <c r="B103" i="13"/>
  <c r="G87" i="13"/>
  <c r="G85" i="13"/>
  <c r="A6" i="13"/>
  <c r="A6" i="12"/>
  <c r="A6" i="11"/>
  <c r="A6" i="10"/>
  <c r="A6" i="34"/>
  <c r="A7" i="26"/>
  <c r="A6" i="6"/>
  <c r="A7" i="40"/>
  <c r="A6" i="35"/>
  <c r="M61" i="6"/>
  <c r="K61" i="6" s="1"/>
  <c r="AC85" i="6"/>
  <c r="A7" i="39"/>
  <c r="A7" i="38"/>
  <c r="A7" i="37"/>
  <c r="AY87" i="5"/>
  <c r="AO85" i="5"/>
  <c r="AV87" i="5" l="1"/>
  <c r="CW87" i="5" s="1"/>
  <c r="BH60" i="40"/>
  <c r="BH60" i="39"/>
  <c r="BH58" i="39" s="1"/>
  <c r="BH57" i="39" s="1"/>
  <c r="BI60" i="39"/>
  <c r="BI58" i="39" s="1"/>
  <c r="F60" i="17"/>
  <c r="I60" i="17"/>
  <c r="BH86" i="40"/>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K22" i="40" s="1"/>
  <c r="BJ77" i="40"/>
  <c r="BI77" i="40"/>
  <c r="BH77" i="40"/>
  <c r="BH22" i="40" s="1"/>
  <c r="BG77" i="40"/>
  <c r="BG22" i="40" s="1"/>
  <c r="BF77" i="40"/>
  <c r="BF22" i="40" s="1"/>
  <c r="BE77" i="40"/>
  <c r="BE22" i="40" s="1"/>
  <c r="BD77" i="40"/>
  <c r="BD22" i="40" s="1"/>
  <c r="BC77" i="40"/>
  <c r="BC22" i="40" s="1"/>
  <c r="BB77" i="40"/>
  <c r="BA77" i="40"/>
  <c r="AZ77" i="40"/>
  <c r="AZ22" i="40" s="1"/>
  <c r="AY77" i="40"/>
  <c r="AY22" i="40" s="1"/>
  <c r="AX77" i="40"/>
  <c r="AX22" i="40" s="1"/>
  <c r="AW77" i="40"/>
  <c r="AW22" i="40" s="1"/>
  <c r="AV77" i="40"/>
  <c r="AV22" i="40" s="1"/>
  <c r="AU77" i="40"/>
  <c r="AU22" i="40" s="1"/>
  <c r="AT77" i="40"/>
  <c r="AS77" i="40"/>
  <c r="AR77" i="40"/>
  <c r="AR22" i="40" s="1"/>
  <c r="AQ77" i="40"/>
  <c r="AQ22" i="40" s="1"/>
  <c r="AP77" i="40"/>
  <c r="AP22" i="40" s="1"/>
  <c r="AO77" i="40"/>
  <c r="AO22" i="40" s="1"/>
  <c r="AN77" i="40"/>
  <c r="AN22" i="40" s="1"/>
  <c r="AM77" i="40"/>
  <c r="AM22" i="40" s="1"/>
  <c r="AL77" i="40"/>
  <c r="AK77" i="40"/>
  <c r="AJ77" i="40"/>
  <c r="AJ22" i="40" s="1"/>
  <c r="AI77" i="40"/>
  <c r="AI22" i="40" s="1"/>
  <c r="AH77" i="40"/>
  <c r="AH22" i="40" s="1"/>
  <c r="AG77" i="40"/>
  <c r="AG22" i="40" s="1"/>
  <c r="AF77" i="40"/>
  <c r="AF22" i="40" s="1"/>
  <c r="AE77" i="40"/>
  <c r="AE22" i="40" s="1"/>
  <c r="AD77" i="40"/>
  <c r="AC77" i="40"/>
  <c r="AB77" i="40"/>
  <c r="AB22" i="40" s="1"/>
  <c r="AA77" i="40"/>
  <c r="AA22" i="40" s="1"/>
  <c r="Z77" i="40"/>
  <c r="Z22" i="40" s="1"/>
  <c r="Y77" i="40"/>
  <c r="Y22" i="40" s="1"/>
  <c r="X77" i="40"/>
  <c r="X22" i="40" s="1"/>
  <c r="W77" i="40"/>
  <c r="V77" i="40"/>
  <c r="U77" i="40"/>
  <c r="U22" i="40" s="1"/>
  <c r="T77" i="40"/>
  <c r="T22" i="40" s="1"/>
  <c r="S77" i="40"/>
  <c r="S22" i="40" s="1"/>
  <c r="R77" i="40"/>
  <c r="R22" i="40" s="1"/>
  <c r="Q77" i="40"/>
  <c r="Q22" i="40" s="1"/>
  <c r="P77" i="40"/>
  <c r="P22" i="40" s="1"/>
  <c r="O77" i="40"/>
  <c r="O22" i="40" s="1"/>
  <c r="N77" i="40"/>
  <c r="M77" i="40"/>
  <c r="M22" i="40" s="1"/>
  <c r="L77" i="40"/>
  <c r="L22" i="40" s="1"/>
  <c r="K77" i="40"/>
  <c r="K22" i="40" s="1"/>
  <c r="J77" i="40"/>
  <c r="J22" i="40" s="1"/>
  <c r="I77" i="40"/>
  <c r="I22" i="40" s="1"/>
  <c r="G77" i="40"/>
  <c r="G22" i="40" s="1"/>
  <c r="F77" i="40"/>
  <c r="F22" i="40" s="1"/>
  <c r="E77" i="40"/>
  <c r="D77" i="40"/>
  <c r="D22" i="40" s="1"/>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S58" i="40"/>
  <c r="AR58" i="40"/>
  <c r="AQ58" i="40"/>
  <c r="AP58" i="40"/>
  <c r="AP57" i="40" s="1"/>
  <c r="AO58" i="40"/>
  <c r="AN58" i="40"/>
  <c r="AM58" i="40"/>
  <c r="AL58" i="40"/>
  <c r="AL57" i="40" s="1"/>
  <c r="AK58" i="40"/>
  <c r="AJ58" i="40"/>
  <c r="AI58" i="40"/>
  <c r="AH58" i="40"/>
  <c r="AH57" i="40" s="1"/>
  <c r="AG58" i="40"/>
  <c r="AF58" i="40"/>
  <c r="AE58" i="40"/>
  <c r="AD58" i="40"/>
  <c r="AD57" i="40" s="1"/>
  <c r="AC58" i="40"/>
  <c r="AB58" i="40"/>
  <c r="AA58" i="40"/>
  <c r="Z58" i="40"/>
  <c r="Z57" i="40" s="1"/>
  <c r="Y58" i="40"/>
  <c r="X58" i="40"/>
  <c r="W58" i="40"/>
  <c r="V58" i="40"/>
  <c r="V57" i="40" s="1"/>
  <c r="U58" i="40"/>
  <c r="T58" i="40"/>
  <c r="S58" i="40"/>
  <c r="R58" i="40"/>
  <c r="R57" i="40" s="1"/>
  <c r="Q58" i="40"/>
  <c r="P58" i="40"/>
  <c r="O58" i="40"/>
  <c r="N58" i="40"/>
  <c r="N57" i="40" s="1"/>
  <c r="M58" i="40"/>
  <c r="L58" i="40"/>
  <c r="K58" i="40"/>
  <c r="J58" i="40"/>
  <c r="J57"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K44" i="40" s="1"/>
  <c r="BJ46" i="40"/>
  <c r="BH46" i="40"/>
  <c r="BH44" i="40" s="1"/>
  <c r="BG46" i="40"/>
  <c r="BG44" i="40" s="1"/>
  <c r="BF46" i="40"/>
  <c r="BF44" i="40" s="1"/>
  <c r="BE46" i="40"/>
  <c r="BE44" i="40" s="1"/>
  <c r="BD46" i="40"/>
  <c r="BD44" i="40" s="1"/>
  <c r="BC46" i="40"/>
  <c r="BB46" i="40"/>
  <c r="BB44" i="40" s="1"/>
  <c r="BA46" i="40"/>
  <c r="BA44" i="40" s="1"/>
  <c r="AY46" i="40"/>
  <c r="AY44" i="40" s="1"/>
  <c r="AX46" i="40"/>
  <c r="AX44" i="40" s="1"/>
  <c r="AW46" i="40"/>
  <c r="AW44" i="40" s="1"/>
  <c r="AV46" i="40"/>
  <c r="AV44" i="40" s="1"/>
  <c r="AU46" i="40"/>
  <c r="AU44" i="40" s="1"/>
  <c r="AT46" i="40"/>
  <c r="AT44" i="40" s="1"/>
  <c r="AS46" i="40"/>
  <c r="AS44" i="40" s="1"/>
  <c r="AR46" i="40"/>
  <c r="AR44" i="40" s="1"/>
  <c r="AQ46" i="40"/>
  <c r="AQ44" i="40" s="1"/>
  <c r="AP46" i="40"/>
  <c r="AP44" i="40" s="1"/>
  <c r="AO46" i="40"/>
  <c r="AO44" i="40" s="1"/>
  <c r="AN46" i="40"/>
  <c r="AN44" i="40" s="1"/>
  <c r="AM46" i="40"/>
  <c r="AM44" i="40" s="1"/>
  <c r="AL46" i="40"/>
  <c r="AL44" i="40" s="1"/>
  <c r="AK46" i="40"/>
  <c r="AJ46" i="40"/>
  <c r="AJ44" i="40" s="1"/>
  <c r="AI46" i="40"/>
  <c r="AI44" i="40" s="1"/>
  <c r="AH46" i="40"/>
  <c r="AG46" i="40"/>
  <c r="AG44" i="40" s="1"/>
  <c r="AF46" i="40"/>
  <c r="AF44" i="40" s="1"/>
  <c r="AE46" i="40"/>
  <c r="AE44" i="40" s="1"/>
  <c r="AD46" i="40"/>
  <c r="AD44" i="40" s="1"/>
  <c r="AC46" i="40"/>
  <c r="AC44" i="40" s="1"/>
  <c r="AB46" i="40"/>
  <c r="AB44" i="40" s="1"/>
  <c r="AA46" i="40"/>
  <c r="AA44" i="40" s="1"/>
  <c r="Z46" i="40"/>
  <c r="Z44" i="40" s="1"/>
  <c r="Y46" i="40"/>
  <c r="Y44" i="40" s="1"/>
  <c r="X46" i="40"/>
  <c r="X44" i="40" s="1"/>
  <c r="W46" i="40"/>
  <c r="W44" i="40" s="1"/>
  <c r="V46" i="40"/>
  <c r="V44" i="40" s="1"/>
  <c r="U46" i="40"/>
  <c r="T46" i="40"/>
  <c r="T44" i="40" s="1"/>
  <c r="S46" i="40"/>
  <c r="S44" i="40" s="1"/>
  <c r="R46" i="40"/>
  <c r="R44" i="40" s="1"/>
  <c r="Q46" i="40"/>
  <c r="Q44" i="40" s="1"/>
  <c r="P46" i="40"/>
  <c r="P44" i="40" s="1"/>
  <c r="O46" i="40"/>
  <c r="O44" i="40" s="1"/>
  <c r="N46" i="40"/>
  <c r="N44" i="40" s="1"/>
  <c r="M46" i="40"/>
  <c r="L46" i="40"/>
  <c r="L44" i="40" s="1"/>
  <c r="K46" i="40"/>
  <c r="K44" i="40" s="1"/>
  <c r="J46" i="40"/>
  <c r="J44" i="40" s="1"/>
  <c r="I46" i="40"/>
  <c r="I44" i="40" s="1"/>
  <c r="H46" i="40"/>
  <c r="H44" i="40" s="1"/>
  <c r="G46" i="40"/>
  <c r="G44" i="40" s="1"/>
  <c r="F46" i="40"/>
  <c r="F44" i="40" s="1"/>
  <c r="E46" i="40"/>
  <c r="E44" i="40" s="1"/>
  <c r="D46" i="40"/>
  <c r="D44" i="40" s="1"/>
  <c r="C46" i="40"/>
  <c r="B46" i="40"/>
  <c r="A46" i="40"/>
  <c r="C45" i="40"/>
  <c r="B45" i="40"/>
  <c r="A45" i="40"/>
  <c r="BJ44" i="40"/>
  <c r="BC44" i="40"/>
  <c r="AK44" i="40"/>
  <c r="AH44" i="40"/>
  <c r="U44" i="40"/>
  <c r="M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J22" i="40"/>
  <c r="BI22" i="40"/>
  <c r="BB22" i="40"/>
  <c r="BA22" i="40"/>
  <c r="AT22" i="40"/>
  <c r="AS22" i="40"/>
  <c r="AL22" i="40"/>
  <c r="AK22" i="40"/>
  <c r="AD22" i="40"/>
  <c r="AC22" i="40"/>
  <c r="W22" i="40"/>
  <c r="V22" i="40"/>
  <c r="N22" i="40"/>
  <c r="E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K22" i="39" s="1"/>
  <c r="BJ77" i="39"/>
  <c r="BI77" i="39"/>
  <c r="BI22" i="39" s="1"/>
  <c r="BH77" i="39"/>
  <c r="BG77" i="39"/>
  <c r="BG22" i="39" s="1"/>
  <c r="BF77" i="39"/>
  <c r="BE77" i="39"/>
  <c r="BE22" i="39" s="1"/>
  <c r="BD77" i="39"/>
  <c r="BD22" i="39" s="1"/>
  <c r="BC77" i="39"/>
  <c r="BC22" i="39" s="1"/>
  <c r="BB77" i="39"/>
  <c r="BA77" i="39"/>
  <c r="BA22" i="39" s="1"/>
  <c r="AZ77" i="39"/>
  <c r="AZ22" i="39" s="1"/>
  <c r="AY77" i="39"/>
  <c r="AY22" i="39" s="1"/>
  <c r="AX77" i="39"/>
  <c r="AW77" i="39"/>
  <c r="AW22" i="39" s="1"/>
  <c r="AV77" i="39"/>
  <c r="AU77" i="39"/>
  <c r="AU22" i="39" s="1"/>
  <c r="AT77" i="39"/>
  <c r="AS77" i="39"/>
  <c r="AR77" i="39"/>
  <c r="AQ77" i="39"/>
  <c r="AQ22" i="39" s="1"/>
  <c r="AP77" i="39"/>
  <c r="AO77" i="39"/>
  <c r="AO22" i="39" s="1"/>
  <c r="AN77" i="39"/>
  <c r="AN22" i="39" s="1"/>
  <c r="AM77" i="39"/>
  <c r="AM22" i="39" s="1"/>
  <c r="AL77" i="39"/>
  <c r="AK77" i="39"/>
  <c r="AK22" i="39" s="1"/>
  <c r="AJ77" i="39"/>
  <c r="AJ22" i="39" s="1"/>
  <c r="AI77" i="39"/>
  <c r="AI22" i="39" s="1"/>
  <c r="AH77" i="39"/>
  <c r="AG77" i="39"/>
  <c r="AG22" i="39" s="1"/>
  <c r="AF77" i="39"/>
  <c r="AE77" i="39"/>
  <c r="AE22" i="39" s="1"/>
  <c r="AD77" i="39"/>
  <c r="AC77" i="39"/>
  <c r="AB77" i="39"/>
  <c r="AA77" i="39"/>
  <c r="AA22" i="39" s="1"/>
  <c r="Z77" i="39"/>
  <c r="Y77" i="39"/>
  <c r="Y22" i="39" s="1"/>
  <c r="X77" i="39"/>
  <c r="X22" i="39" s="1"/>
  <c r="W77" i="39"/>
  <c r="W22" i="39" s="1"/>
  <c r="V77" i="39"/>
  <c r="U77" i="39"/>
  <c r="U22" i="39" s="1"/>
  <c r="T77" i="39"/>
  <c r="T22" i="39" s="1"/>
  <c r="S77" i="39"/>
  <c r="S22" i="39" s="1"/>
  <c r="R77" i="39"/>
  <c r="Q77" i="39"/>
  <c r="Q22" i="39" s="1"/>
  <c r="P77" i="39"/>
  <c r="O77" i="39"/>
  <c r="O22" i="39" s="1"/>
  <c r="N77" i="39"/>
  <c r="M77" i="39"/>
  <c r="L77" i="39"/>
  <c r="K77" i="39"/>
  <c r="K22" i="39" s="1"/>
  <c r="J77" i="39"/>
  <c r="I77" i="39"/>
  <c r="I22" i="39" s="1"/>
  <c r="H77" i="39"/>
  <c r="H22" i="39" s="1"/>
  <c r="G77" i="39"/>
  <c r="G22" i="39" s="1"/>
  <c r="F77" i="39"/>
  <c r="E77" i="39"/>
  <c r="E22" i="39" s="1"/>
  <c r="D77" i="39"/>
  <c r="D22" i="39" s="1"/>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G58" i="39"/>
  <c r="BG57" i="39" s="1"/>
  <c r="BF58" i="39"/>
  <c r="BE58" i="39"/>
  <c r="BD58" i="39"/>
  <c r="BD57" i="39" s="1"/>
  <c r="BC58" i="39"/>
  <c r="BC57" i="39" s="1"/>
  <c r="BB58" i="39"/>
  <c r="BA58" i="39"/>
  <c r="AZ58" i="39"/>
  <c r="AY58" i="39"/>
  <c r="AY57" i="39" s="1"/>
  <c r="AX58" i="39"/>
  <c r="AW58" i="39"/>
  <c r="AV58" i="39"/>
  <c r="AV57" i="39" s="1"/>
  <c r="AU58" i="39"/>
  <c r="AU57" i="39" s="1"/>
  <c r="AT58" i="39"/>
  <c r="AS58" i="39"/>
  <c r="AR58" i="39"/>
  <c r="AQ58" i="39"/>
  <c r="AQ57" i="39" s="1"/>
  <c r="AP58" i="39"/>
  <c r="AO58" i="39"/>
  <c r="AN58" i="39"/>
  <c r="AN57" i="39" s="1"/>
  <c r="AM58" i="39"/>
  <c r="AM57" i="39" s="1"/>
  <c r="AL58" i="39"/>
  <c r="AK58" i="39"/>
  <c r="AJ58" i="39"/>
  <c r="AI58" i="39"/>
  <c r="AI57" i="39" s="1"/>
  <c r="AH58" i="39"/>
  <c r="AG58" i="39"/>
  <c r="AF58" i="39"/>
  <c r="AF57" i="39" s="1"/>
  <c r="AE58" i="39"/>
  <c r="AE57" i="39" s="1"/>
  <c r="AD58" i="39"/>
  <c r="AC58" i="39"/>
  <c r="AB58" i="39"/>
  <c r="AA58" i="39"/>
  <c r="AA57" i="39" s="1"/>
  <c r="Z58" i="39"/>
  <c r="Y58" i="39"/>
  <c r="X58" i="39"/>
  <c r="X57" i="39" s="1"/>
  <c r="W58" i="39"/>
  <c r="W57" i="39" s="1"/>
  <c r="V58" i="39"/>
  <c r="U58" i="39"/>
  <c r="T58" i="39"/>
  <c r="S58" i="39"/>
  <c r="S57" i="39" s="1"/>
  <c r="R58" i="39"/>
  <c r="Q58" i="39"/>
  <c r="P58" i="39"/>
  <c r="P57" i="39" s="1"/>
  <c r="O58" i="39"/>
  <c r="O57" i="39" s="1"/>
  <c r="N58" i="39"/>
  <c r="M58" i="39"/>
  <c r="L58" i="39"/>
  <c r="K58" i="39"/>
  <c r="K57" i="39" s="1"/>
  <c r="J58" i="39"/>
  <c r="I58" i="39"/>
  <c r="H58" i="39"/>
  <c r="H57" i="39" s="1"/>
  <c r="G58" i="39"/>
  <c r="G57" i="39" s="1"/>
  <c r="F58" i="39"/>
  <c r="E58" i="39"/>
  <c r="D58" i="39"/>
  <c r="C58" i="39"/>
  <c r="B58" i="39"/>
  <c r="A58" i="39"/>
  <c r="BJ57" i="39"/>
  <c r="BF57" i="39"/>
  <c r="BB57" i="39"/>
  <c r="AX57" i="39"/>
  <c r="AT57" i="39"/>
  <c r="AR57" i="39"/>
  <c r="AP57" i="39"/>
  <c r="AL57" i="39"/>
  <c r="AJ57" i="39"/>
  <c r="AH57" i="39"/>
  <c r="AD57" i="39"/>
  <c r="AB57" i="39"/>
  <c r="Z57" i="39"/>
  <c r="V57" i="39"/>
  <c r="T57" i="39"/>
  <c r="R57" i="39"/>
  <c r="N57" i="39"/>
  <c r="L57" i="39"/>
  <c r="J57" i="39"/>
  <c r="F57" i="39"/>
  <c r="D57" i="39"/>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H46" i="39"/>
  <c r="BG46" i="39"/>
  <c r="BG44" i="39" s="1"/>
  <c r="BG43" i="39" s="1"/>
  <c r="BG20" i="39" s="1"/>
  <c r="BF46" i="39"/>
  <c r="BF44" i="39" s="1"/>
  <c r="BF43" i="39" s="1"/>
  <c r="BF20" i="39" s="1"/>
  <c r="BE46" i="39"/>
  <c r="BE44" i="39" s="1"/>
  <c r="BD46" i="39"/>
  <c r="BC46" i="39"/>
  <c r="BC44" i="39" s="1"/>
  <c r="BC43" i="39" s="1"/>
  <c r="BC20" i="39" s="1"/>
  <c r="BB46" i="39"/>
  <c r="BB44" i="39" s="1"/>
  <c r="BA46" i="39"/>
  <c r="BA44" i="39" s="1"/>
  <c r="AZ46" i="39"/>
  <c r="AY46" i="39"/>
  <c r="AY44" i="39" s="1"/>
  <c r="AY43" i="39" s="1"/>
  <c r="AY20" i="39" s="1"/>
  <c r="AX46" i="39"/>
  <c r="AW46" i="39"/>
  <c r="AW44" i="39" s="1"/>
  <c r="AV46" i="39"/>
  <c r="AV44" i="39" s="1"/>
  <c r="AU46" i="39"/>
  <c r="AU44" i="39" s="1"/>
  <c r="AU43" i="39" s="1"/>
  <c r="AU20" i="39" s="1"/>
  <c r="AT46" i="39"/>
  <c r="AT44" i="39" s="1"/>
  <c r="AS46" i="39"/>
  <c r="AS44" i="39" s="1"/>
  <c r="AR46" i="39"/>
  <c r="AQ46" i="39"/>
  <c r="AQ44" i="39" s="1"/>
  <c r="AQ43" i="39" s="1"/>
  <c r="AQ20" i="39" s="1"/>
  <c r="AP46" i="39"/>
  <c r="AP44" i="39" s="1"/>
  <c r="AO46" i="39"/>
  <c r="AO44" i="39" s="1"/>
  <c r="AN46" i="39"/>
  <c r="AM46" i="39"/>
  <c r="AM44" i="39" s="1"/>
  <c r="AM43" i="39" s="1"/>
  <c r="AM20" i="39" s="1"/>
  <c r="AL46" i="39"/>
  <c r="AL44" i="39" s="1"/>
  <c r="AK46" i="39"/>
  <c r="AK44" i="39" s="1"/>
  <c r="AJ46" i="39"/>
  <c r="AI46" i="39"/>
  <c r="AI44" i="39" s="1"/>
  <c r="AI43" i="39" s="1"/>
  <c r="AI20" i="39" s="1"/>
  <c r="AH46" i="39"/>
  <c r="AH44" i="39" s="1"/>
  <c r="AG46" i="39"/>
  <c r="AG44" i="39" s="1"/>
  <c r="AF46" i="39"/>
  <c r="AF44" i="39" s="1"/>
  <c r="AE46" i="39"/>
  <c r="AE44" i="39" s="1"/>
  <c r="AE43" i="39" s="1"/>
  <c r="AE20" i="39" s="1"/>
  <c r="AD46" i="39"/>
  <c r="AD44" i="39" s="1"/>
  <c r="AC46" i="39"/>
  <c r="AC44" i="39" s="1"/>
  <c r="AB46" i="39"/>
  <c r="AA46" i="39"/>
  <c r="AA44" i="39" s="1"/>
  <c r="AA43" i="39" s="1"/>
  <c r="AA20" i="39" s="1"/>
  <c r="Z46" i="39"/>
  <c r="Z44" i="39" s="1"/>
  <c r="Y46" i="39"/>
  <c r="Y44" i="39" s="1"/>
  <c r="X46" i="39"/>
  <c r="W46" i="39"/>
  <c r="W44" i="39" s="1"/>
  <c r="W43" i="39" s="1"/>
  <c r="W20" i="39" s="1"/>
  <c r="V46" i="39"/>
  <c r="V44" i="39" s="1"/>
  <c r="U46" i="39"/>
  <c r="U44" i="39" s="1"/>
  <c r="T46" i="39"/>
  <c r="S46" i="39"/>
  <c r="S44" i="39" s="1"/>
  <c r="S43" i="39" s="1"/>
  <c r="S20" i="39" s="1"/>
  <c r="R46" i="39"/>
  <c r="R44" i="39" s="1"/>
  <c r="Q46" i="39"/>
  <c r="Q44" i="39" s="1"/>
  <c r="P46" i="39"/>
  <c r="P44" i="39" s="1"/>
  <c r="O46" i="39"/>
  <c r="O44" i="39" s="1"/>
  <c r="O43" i="39" s="1"/>
  <c r="O20" i="39" s="1"/>
  <c r="N46" i="39"/>
  <c r="N44" i="39" s="1"/>
  <c r="M46" i="39"/>
  <c r="M44" i="39" s="1"/>
  <c r="L46" i="39"/>
  <c r="K46" i="39"/>
  <c r="K44" i="39" s="1"/>
  <c r="K43" i="39" s="1"/>
  <c r="K20" i="39" s="1"/>
  <c r="J46" i="39"/>
  <c r="J44" i="39" s="1"/>
  <c r="I46" i="39"/>
  <c r="I44" i="39" s="1"/>
  <c r="H46" i="39"/>
  <c r="G46" i="39"/>
  <c r="G44" i="39" s="1"/>
  <c r="G43" i="39" s="1"/>
  <c r="G20" i="39" s="1"/>
  <c r="F46" i="39"/>
  <c r="F44" i="39" s="1"/>
  <c r="E46" i="39"/>
  <c r="E44" i="39" s="1"/>
  <c r="D46" i="39"/>
  <c r="C46" i="39"/>
  <c r="B46" i="39"/>
  <c r="A46" i="39"/>
  <c r="C45" i="39"/>
  <c r="B45" i="39"/>
  <c r="A45" i="39"/>
  <c r="BJ44" i="39"/>
  <c r="BH44" i="39"/>
  <c r="BD44" i="39"/>
  <c r="AZ44" i="39"/>
  <c r="AX44" i="39"/>
  <c r="AR44" i="39"/>
  <c r="AN44" i="39"/>
  <c r="AJ44" i="39"/>
  <c r="AB44" i="39"/>
  <c r="X44" i="39"/>
  <c r="T44" i="39"/>
  <c r="L44" i="39"/>
  <c r="H44" i="39"/>
  <c r="D44" i="39"/>
  <c r="C44" i="39"/>
  <c r="B44" i="39"/>
  <c r="A44" i="39"/>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J22" i="39"/>
  <c r="BH22" i="39"/>
  <c r="BF22" i="39"/>
  <c r="BB22" i="39"/>
  <c r="AX22" i="39"/>
  <c r="AV22" i="39"/>
  <c r="AT22" i="39"/>
  <c r="AS22" i="39"/>
  <c r="AR22" i="39"/>
  <c r="AP22" i="39"/>
  <c r="AL22" i="39"/>
  <c r="AH22" i="39"/>
  <c r="AF22" i="39"/>
  <c r="AD22" i="39"/>
  <c r="AC22" i="39"/>
  <c r="AB22" i="39"/>
  <c r="Z22" i="39"/>
  <c r="V22" i="39"/>
  <c r="R22" i="39"/>
  <c r="P22" i="39"/>
  <c r="N22" i="39"/>
  <c r="M22" i="39"/>
  <c r="L22" i="39"/>
  <c r="J22" i="39"/>
  <c r="F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K22" i="38" s="1"/>
  <c r="BJ77" i="38"/>
  <c r="BI77" i="38"/>
  <c r="BI22" i="38" s="1"/>
  <c r="BH77" i="38"/>
  <c r="BG77" i="38"/>
  <c r="BG22" i="38" s="1"/>
  <c r="BF77" i="38"/>
  <c r="BE77" i="38"/>
  <c r="BD77" i="38"/>
  <c r="BD22" i="38" s="1"/>
  <c r="BC77" i="38"/>
  <c r="BC22" i="38" s="1"/>
  <c r="BB77" i="38"/>
  <c r="BA77" i="38"/>
  <c r="BA22" i="38" s="1"/>
  <c r="AZ77" i="38"/>
  <c r="AZ22" i="38" s="1"/>
  <c r="AY77" i="38"/>
  <c r="AY22" i="38" s="1"/>
  <c r="AX77" i="38"/>
  <c r="AW77" i="38"/>
  <c r="AW22" i="38" s="1"/>
  <c r="AV77" i="38"/>
  <c r="AV22" i="38" s="1"/>
  <c r="AU77" i="38"/>
  <c r="AU22" i="38" s="1"/>
  <c r="AT77" i="38"/>
  <c r="AS77" i="38"/>
  <c r="AS22" i="38" s="1"/>
  <c r="AR77" i="38"/>
  <c r="AR22" i="38" s="1"/>
  <c r="AQ77" i="38"/>
  <c r="AQ22" i="38" s="1"/>
  <c r="AP77" i="38"/>
  <c r="AO77" i="38"/>
  <c r="AO22" i="38" s="1"/>
  <c r="AN77" i="38"/>
  <c r="AN22" i="38" s="1"/>
  <c r="AM77" i="38"/>
  <c r="AM22" i="38" s="1"/>
  <c r="AL77" i="38"/>
  <c r="AK77" i="38"/>
  <c r="AK22" i="38" s="1"/>
  <c r="AJ77" i="38"/>
  <c r="AJ22" i="38" s="1"/>
  <c r="AI77" i="38"/>
  <c r="AI22" i="38" s="1"/>
  <c r="AH77" i="38"/>
  <c r="AG77" i="38"/>
  <c r="AG22" i="38" s="1"/>
  <c r="AF77" i="38"/>
  <c r="AF22" i="38" s="1"/>
  <c r="AE77" i="38"/>
  <c r="AE22" i="38" s="1"/>
  <c r="AD77" i="38"/>
  <c r="AC77" i="38"/>
  <c r="AC22" i="38" s="1"/>
  <c r="AB77" i="38"/>
  <c r="AB22" i="38" s="1"/>
  <c r="AA77" i="38"/>
  <c r="AA22" i="38" s="1"/>
  <c r="Z77" i="38"/>
  <c r="Y77" i="38"/>
  <c r="X77" i="38"/>
  <c r="X22" i="38" s="1"/>
  <c r="W77" i="38"/>
  <c r="W22" i="38" s="1"/>
  <c r="V77" i="38"/>
  <c r="U77" i="38"/>
  <c r="U22" i="38" s="1"/>
  <c r="T77" i="38"/>
  <c r="T22" i="38" s="1"/>
  <c r="S77" i="38"/>
  <c r="S22" i="38" s="1"/>
  <c r="R77" i="38"/>
  <c r="Q77" i="38"/>
  <c r="Q22" i="38" s="1"/>
  <c r="P77" i="38"/>
  <c r="P22" i="38" s="1"/>
  <c r="O77" i="38"/>
  <c r="O22" i="38" s="1"/>
  <c r="N77" i="38"/>
  <c r="M77" i="38"/>
  <c r="M22" i="38" s="1"/>
  <c r="L77" i="38"/>
  <c r="L22" i="38" s="1"/>
  <c r="K77" i="38"/>
  <c r="K22" i="38" s="1"/>
  <c r="J77" i="38"/>
  <c r="I77" i="38"/>
  <c r="I22" i="38" s="1"/>
  <c r="H77" i="38"/>
  <c r="H22" i="38" s="1"/>
  <c r="G77" i="38"/>
  <c r="G22" i="38" s="1"/>
  <c r="F77" i="38"/>
  <c r="E77" i="38"/>
  <c r="E22" i="38" s="1"/>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K20" i="38" s="1"/>
  <c r="BJ46" i="38"/>
  <c r="BJ44" i="38" s="1"/>
  <c r="BH46" i="38"/>
  <c r="BH44" i="38" s="1"/>
  <c r="BG46" i="38"/>
  <c r="BG44" i="38" s="1"/>
  <c r="BG43" i="38" s="1"/>
  <c r="BG20" i="38" s="1"/>
  <c r="BF46" i="38"/>
  <c r="BF44" i="38" s="1"/>
  <c r="BF43" i="38" s="1"/>
  <c r="BF20" i="38" s="1"/>
  <c r="BE46" i="38"/>
  <c r="BE44" i="38" s="1"/>
  <c r="BD46" i="38"/>
  <c r="BD44" i="38" s="1"/>
  <c r="BC46" i="38"/>
  <c r="BC44" i="38" s="1"/>
  <c r="BC43" i="38" s="1"/>
  <c r="BC20" i="38" s="1"/>
  <c r="BB46" i="38"/>
  <c r="BA46" i="38"/>
  <c r="BA44" i="38" s="1"/>
  <c r="AY46" i="38"/>
  <c r="AY44" i="38" s="1"/>
  <c r="AY43" i="38" s="1"/>
  <c r="AY20" i="38" s="1"/>
  <c r="AX46" i="38"/>
  <c r="AX44" i="38" s="1"/>
  <c r="AW46" i="38"/>
  <c r="AW44" i="38" s="1"/>
  <c r="AV46" i="38"/>
  <c r="AV44" i="38" s="1"/>
  <c r="AU46" i="38"/>
  <c r="AU44" i="38" s="1"/>
  <c r="AU43" i="38" s="1"/>
  <c r="AU20" i="38" s="1"/>
  <c r="AT46" i="38"/>
  <c r="AT44" i="38" s="1"/>
  <c r="AS46" i="38"/>
  <c r="AR46" i="38"/>
  <c r="AR44" i="38" s="1"/>
  <c r="AQ46" i="38"/>
  <c r="AQ44" i="38" s="1"/>
  <c r="AQ43" i="38" s="1"/>
  <c r="AQ20" i="38" s="1"/>
  <c r="AP46" i="38"/>
  <c r="AP44" i="38" s="1"/>
  <c r="AO46" i="38"/>
  <c r="AO44" i="38" s="1"/>
  <c r="AN46" i="38"/>
  <c r="AN44" i="38" s="1"/>
  <c r="AM46" i="38"/>
  <c r="AM44" i="38" s="1"/>
  <c r="AM43" i="38" s="1"/>
  <c r="AM20" i="38" s="1"/>
  <c r="AL46" i="38"/>
  <c r="AL44" i="38" s="1"/>
  <c r="AL43" i="38" s="1"/>
  <c r="AL20" i="38" s="1"/>
  <c r="AK46" i="38"/>
  <c r="AJ46" i="38"/>
  <c r="AJ44" i="38" s="1"/>
  <c r="AI46" i="38"/>
  <c r="AI44" i="38" s="1"/>
  <c r="AH46" i="38"/>
  <c r="AH44" i="38" s="1"/>
  <c r="AH43" i="38" s="1"/>
  <c r="AH20" i="38" s="1"/>
  <c r="AG46" i="38"/>
  <c r="AG44" i="38" s="1"/>
  <c r="AF46" i="38"/>
  <c r="AF44" i="38" s="1"/>
  <c r="AE46" i="38"/>
  <c r="AE44" i="38" s="1"/>
  <c r="AE43" i="38" s="1"/>
  <c r="AE20" i="38" s="1"/>
  <c r="AD46" i="38"/>
  <c r="AD44" i="38" s="1"/>
  <c r="AD43" i="38" s="1"/>
  <c r="AD20" i="38" s="1"/>
  <c r="AC46" i="38"/>
  <c r="AB46" i="38"/>
  <c r="AB44" i="38" s="1"/>
  <c r="AA46" i="38"/>
  <c r="AA44" i="38" s="1"/>
  <c r="Z46" i="38"/>
  <c r="Z44" i="38" s="1"/>
  <c r="Z43" i="38" s="1"/>
  <c r="Z20" i="38" s="1"/>
  <c r="Y46" i="38"/>
  <c r="Y44" i="38" s="1"/>
  <c r="X46" i="38"/>
  <c r="X44" i="38" s="1"/>
  <c r="W46" i="38"/>
  <c r="W44" i="38" s="1"/>
  <c r="V46" i="38"/>
  <c r="V44" i="38" s="1"/>
  <c r="V43" i="38" s="1"/>
  <c r="V20" i="38" s="1"/>
  <c r="U46" i="38"/>
  <c r="T46" i="38"/>
  <c r="T44" i="38" s="1"/>
  <c r="S46" i="38"/>
  <c r="S44" i="38" s="1"/>
  <c r="S43" i="38" s="1"/>
  <c r="S20" i="38" s="1"/>
  <c r="R46" i="38"/>
  <c r="R44" i="38" s="1"/>
  <c r="R43" i="38" s="1"/>
  <c r="R20" i="38" s="1"/>
  <c r="Q46" i="38"/>
  <c r="Q44" i="38" s="1"/>
  <c r="P46" i="38"/>
  <c r="P44" i="38" s="1"/>
  <c r="O46" i="38"/>
  <c r="O44" i="38" s="1"/>
  <c r="N46" i="38"/>
  <c r="N44" i="38" s="1"/>
  <c r="N43" i="38" s="1"/>
  <c r="N20" i="38" s="1"/>
  <c r="M46" i="38"/>
  <c r="L46" i="38"/>
  <c r="L44" i="38" s="1"/>
  <c r="K46" i="38"/>
  <c r="K44" i="38" s="1"/>
  <c r="K43" i="38" s="1"/>
  <c r="K20" i="38" s="1"/>
  <c r="J46" i="38"/>
  <c r="J44" i="38" s="1"/>
  <c r="J43" i="38" s="1"/>
  <c r="J20" i="38" s="1"/>
  <c r="I46" i="38"/>
  <c r="I44" i="38" s="1"/>
  <c r="H46" i="38"/>
  <c r="H44" i="38" s="1"/>
  <c r="G46" i="38"/>
  <c r="G44" i="38" s="1"/>
  <c r="G43" i="38" s="1"/>
  <c r="G20" i="38" s="1"/>
  <c r="F46" i="38"/>
  <c r="F44" i="38" s="1"/>
  <c r="F43" i="38" s="1"/>
  <c r="F20" i="38" s="1"/>
  <c r="E46" i="38"/>
  <c r="D46" i="38"/>
  <c r="D44" i="38" s="1"/>
  <c r="C46" i="38"/>
  <c r="B46" i="38"/>
  <c r="A46" i="38"/>
  <c r="C45" i="38"/>
  <c r="B45" i="38"/>
  <c r="A45" i="38"/>
  <c r="BB44" i="38"/>
  <c r="BB43" i="38" s="1"/>
  <c r="BB20" i="38" s="1"/>
  <c r="AS44" i="38"/>
  <c r="AK44" i="38"/>
  <c r="AC44" i="38"/>
  <c r="U44" i="38"/>
  <c r="M44" i="38"/>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J22" i="38"/>
  <c r="BH22" i="38"/>
  <c r="BF22" i="38"/>
  <c r="BE22" i="38"/>
  <c r="BB22" i="38"/>
  <c r="AX22" i="38"/>
  <c r="AT22" i="38"/>
  <c r="AP22" i="38"/>
  <c r="AL22" i="38"/>
  <c r="AH22" i="38"/>
  <c r="AD22" i="38"/>
  <c r="Z22" i="38"/>
  <c r="Y22" i="38"/>
  <c r="V22" i="38"/>
  <c r="R22" i="38"/>
  <c r="N22" i="38"/>
  <c r="J22" i="38"/>
  <c r="F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K22" i="37" s="1"/>
  <c r="BJ77" i="37"/>
  <c r="BJ22" i="37" s="1"/>
  <c r="BI77" i="37"/>
  <c r="BH77" i="37"/>
  <c r="BH22" i="37" s="1"/>
  <c r="BG77" i="37"/>
  <c r="BG22" i="37" s="1"/>
  <c r="BF77" i="37"/>
  <c r="BF22" i="37" s="1"/>
  <c r="BE77" i="37"/>
  <c r="BD77" i="37"/>
  <c r="BD22" i="37" s="1"/>
  <c r="BC77" i="37"/>
  <c r="BC22" i="37" s="1"/>
  <c r="BB77" i="37"/>
  <c r="BB22" i="37" s="1"/>
  <c r="BA77" i="37"/>
  <c r="AZ77" i="37"/>
  <c r="AZ22" i="37" s="1"/>
  <c r="AY77" i="37"/>
  <c r="AY22" i="37" s="1"/>
  <c r="AX77" i="37"/>
  <c r="AX22" i="37" s="1"/>
  <c r="AW77" i="37"/>
  <c r="AV77" i="37"/>
  <c r="AV22" i="37" s="1"/>
  <c r="AU77" i="37"/>
  <c r="AU22" i="37" s="1"/>
  <c r="AT77" i="37"/>
  <c r="AT22" i="37" s="1"/>
  <c r="AS77" i="37"/>
  <c r="AR77" i="37"/>
  <c r="AR22" i="37" s="1"/>
  <c r="AQ77" i="37"/>
  <c r="AQ22" i="37" s="1"/>
  <c r="AP77" i="37"/>
  <c r="AP22" i="37" s="1"/>
  <c r="AO77" i="37"/>
  <c r="AN77" i="37"/>
  <c r="AN22" i="37" s="1"/>
  <c r="AM77" i="37"/>
  <c r="AM22" i="37" s="1"/>
  <c r="AL77" i="37"/>
  <c r="AL22" i="37" s="1"/>
  <c r="AK77" i="37"/>
  <c r="AJ77" i="37"/>
  <c r="AJ22" i="37" s="1"/>
  <c r="AI77" i="37"/>
  <c r="AI22" i="37" s="1"/>
  <c r="AH77" i="37"/>
  <c r="AH22" i="37" s="1"/>
  <c r="AG77" i="37"/>
  <c r="AF77" i="37"/>
  <c r="AF22" i="37" s="1"/>
  <c r="AE77" i="37"/>
  <c r="AE22" i="37" s="1"/>
  <c r="AD77" i="37"/>
  <c r="AD22" i="37" s="1"/>
  <c r="AC77" i="37"/>
  <c r="AB77" i="37"/>
  <c r="AB22" i="37" s="1"/>
  <c r="AA77" i="37"/>
  <c r="AA22" i="37" s="1"/>
  <c r="Z77" i="37"/>
  <c r="Z22" i="37" s="1"/>
  <c r="Y77" i="37"/>
  <c r="X77" i="37"/>
  <c r="X22" i="37" s="1"/>
  <c r="W77" i="37"/>
  <c r="W22" i="37" s="1"/>
  <c r="V77" i="37"/>
  <c r="V22" i="37" s="1"/>
  <c r="U77" i="37"/>
  <c r="T77" i="37"/>
  <c r="T22" i="37" s="1"/>
  <c r="S77" i="37"/>
  <c r="S22" i="37" s="1"/>
  <c r="R77" i="37"/>
  <c r="R22" i="37" s="1"/>
  <c r="Q77" i="37"/>
  <c r="P77" i="37"/>
  <c r="P22" i="37" s="1"/>
  <c r="O77" i="37"/>
  <c r="O22" i="37" s="1"/>
  <c r="N77" i="37"/>
  <c r="N22" i="37" s="1"/>
  <c r="M77" i="37"/>
  <c r="L77" i="37"/>
  <c r="L22" i="37" s="1"/>
  <c r="K77" i="37"/>
  <c r="K22" i="37" s="1"/>
  <c r="J77" i="37"/>
  <c r="J22" i="37" s="1"/>
  <c r="I77" i="37"/>
  <c r="H77" i="37"/>
  <c r="H22" i="37" s="1"/>
  <c r="G77" i="37"/>
  <c r="G22" i="37" s="1"/>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K44" i="37" s="1"/>
  <c r="BK43" i="37" s="1"/>
  <c r="BK20" i="37" s="1"/>
  <c r="BJ46" i="37"/>
  <c r="BJ44" i="37" s="1"/>
  <c r="BI46" i="37"/>
  <c r="BI44" i="37" s="1"/>
  <c r="BH46" i="37"/>
  <c r="BH44" i="37" s="1"/>
  <c r="BG46" i="37"/>
  <c r="BG44" i="37" s="1"/>
  <c r="BG43" i="37" s="1"/>
  <c r="BG20" i="37" s="1"/>
  <c r="BF46" i="37"/>
  <c r="BF44" i="37" s="1"/>
  <c r="BE46" i="37"/>
  <c r="BE44" i="37" s="1"/>
  <c r="BD46" i="37"/>
  <c r="BD44" i="37" s="1"/>
  <c r="BC46" i="37"/>
  <c r="BB46" i="37"/>
  <c r="BB44" i="37" s="1"/>
  <c r="BA46" i="37"/>
  <c r="BA44" i="37" s="1"/>
  <c r="AZ46" i="37"/>
  <c r="AZ44" i="37" s="1"/>
  <c r="AY46" i="37"/>
  <c r="AY44" i="37" s="1"/>
  <c r="AX46" i="37"/>
  <c r="AX44" i="37" s="1"/>
  <c r="AW46" i="37"/>
  <c r="AW44" i="37" s="1"/>
  <c r="AV46" i="37"/>
  <c r="AV44" i="37" s="1"/>
  <c r="AU46" i="37"/>
  <c r="AU44" i="37" s="1"/>
  <c r="AT46" i="37"/>
  <c r="AT44" i="37" s="1"/>
  <c r="AS46" i="37"/>
  <c r="AS44" i="37" s="1"/>
  <c r="AR46" i="37"/>
  <c r="AR44" i="37" s="1"/>
  <c r="AQ46" i="37"/>
  <c r="AQ44" i="37" s="1"/>
  <c r="AP46" i="37"/>
  <c r="AP44" i="37" s="1"/>
  <c r="AO46" i="37"/>
  <c r="AO44" i="37" s="1"/>
  <c r="AN46" i="37"/>
  <c r="AN44" i="37" s="1"/>
  <c r="AM46" i="37"/>
  <c r="AL46" i="37"/>
  <c r="AK46" i="37"/>
  <c r="AJ46" i="37"/>
  <c r="AJ44" i="37" s="1"/>
  <c r="AI46" i="37"/>
  <c r="AI44" i="37" s="1"/>
  <c r="AH46" i="37"/>
  <c r="AH44" i="37" s="1"/>
  <c r="AG46" i="37"/>
  <c r="AG44" i="37" s="1"/>
  <c r="AF46" i="37"/>
  <c r="AF44" i="37" s="1"/>
  <c r="AE46" i="37"/>
  <c r="AD46" i="37"/>
  <c r="AD44" i="37" s="1"/>
  <c r="AC46" i="37"/>
  <c r="AC44" i="37" s="1"/>
  <c r="AB46" i="37"/>
  <c r="AB44" i="37" s="1"/>
  <c r="AA46" i="37"/>
  <c r="AA44" i="37" s="1"/>
  <c r="Z46" i="37"/>
  <c r="Z44" i="37" s="1"/>
  <c r="Y46" i="37"/>
  <c r="Y44" i="37" s="1"/>
  <c r="X46" i="37"/>
  <c r="X44" i="37" s="1"/>
  <c r="W46" i="37"/>
  <c r="W44" i="37" s="1"/>
  <c r="V46" i="37"/>
  <c r="V44" i="37" s="1"/>
  <c r="U46" i="37"/>
  <c r="U44" i="37" s="1"/>
  <c r="T46" i="37"/>
  <c r="T44" i="37" s="1"/>
  <c r="S46" i="37"/>
  <c r="S44" i="37" s="1"/>
  <c r="R46" i="37"/>
  <c r="R44" i="37" s="1"/>
  <c r="Q46" i="37"/>
  <c r="Q44" i="37" s="1"/>
  <c r="P46" i="37"/>
  <c r="P44" i="37" s="1"/>
  <c r="O46" i="37"/>
  <c r="N46" i="37"/>
  <c r="N44" i="37" s="1"/>
  <c r="M46" i="37"/>
  <c r="M44" i="37" s="1"/>
  <c r="L46" i="37"/>
  <c r="L44" i="37" s="1"/>
  <c r="K46" i="37"/>
  <c r="K44" i="37" s="1"/>
  <c r="J46" i="37"/>
  <c r="J44" i="37" s="1"/>
  <c r="I46" i="37"/>
  <c r="I44" i="37" s="1"/>
  <c r="H46" i="37"/>
  <c r="H44" i="37" s="1"/>
  <c r="G46" i="37"/>
  <c r="G44" i="37" s="1"/>
  <c r="F46" i="37"/>
  <c r="F44" i="37" s="1"/>
  <c r="E46" i="37"/>
  <c r="E44" i="37" s="1"/>
  <c r="D46" i="37"/>
  <c r="D44" i="37" s="1"/>
  <c r="C46" i="37"/>
  <c r="B46" i="37"/>
  <c r="A46" i="37"/>
  <c r="C45" i="37"/>
  <c r="B45" i="37"/>
  <c r="A45" i="37"/>
  <c r="BC44" i="37"/>
  <c r="BC43" i="37" s="1"/>
  <c r="BC20" i="37" s="1"/>
  <c r="AM44" i="37"/>
  <c r="AL44" i="37"/>
  <c r="AK44" i="37"/>
  <c r="AE44" i="37"/>
  <c r="O44" i="37"/>
  <c r="C44" i="37"/>
  <c r="B44" i="37"/>
  <c r="A44" i="37"/>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I22" i="37"/>
  <c r="BE22" i="37"/>
  <c r="BA22" i="37"/>
  <c r="AW22" i="37"/>
  <c r="AS22" i="37"/>
  <c r="AO22" i="37"/>
  <c r="AK22" i="37"/>
  <c r="AG22" i="37"/>
  <c r="AC22" i="37"/>
  <c r="Y22" i="37"/>
  <c r="U22" i="37"/>
  <c r="Q22" i="37"/>
  <c r="M22" i="37"/>
  <c r="I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7" i="17"/>
  <c r="O97" i="17"/>
  <c r="O20" i="17" s="1"/>
  <c r="P97" i="17"/>
  <c r="P20" i="17" s="1"/>
  <c r="R97" i="17"/>
  <c r="R20" i="17" s="1"/>
  <c r="T97" i="17"/>
  <c r="T20" i="17" s="1"/>
  <c r="E103" i="17"/>
  <c r="O103" i="17"/>
  <c r="P103" i="17"/>
  <c r="R103" i="17"/>
  <c r="T103" i="17"/>
  <c r="L106" i="17"/>
  <c r="L104" i="17"/>
  <c r="AX43" i="39" l="1"/>
  <c r="AX20" i="39" s="1"/>
  <c r="R43" i="39"/>
  <c r="R20" i="39" s="1"/>
  <c r="F43" i="39"/>
  <c r="F20" i="39" s="1"/>
  <c r="AB43" i="39"/>
  <c r="AB20" i="39" s="1"/>
  <c r="AB18" i="39" s="1"/>
  <c r="AL43" i="39"/>
  <c r="AL20" i="39" s="1"/>
  <c r="J43" i="39"/>
  <c r="J20" i="39" s="1"/>
  <c r="J18" i="39" s="1"/>
  <c r="T43" i="39"/>
  <c r="T20" i="39" s="1"/>
  <c r="T18" i="39" s="1"/>
  <c r="AD43" i="39"/>
  <c r="AD20" i="39" s="1"/>
  <c r="AP43" i="39"/>
  <c r="AP20" i="39" s="1"/>
  <c r="AP18" i="39" s="1"/>
  <c r="BB43" i="39"/>
  <c r="BB20" i="39" s="1"/>
  <c r="L43" i="39"/>
  <c r="L20" i="39" s="1"/>
  <c r="V43" i="39"/>
  <c r="V20" i="39" s="1"/>
  <c r="AH43" i="39"/>
  <c r="AH20" i="39" s="1"/>
  <c r="AR43" i="39"/>
  <c r="AR20" i="39" s="1"/>
  <c r="AR18" i="39" s="1"/>
  <c r="D43" i="39"/>
  <c r="D20" i="39" s="1"/>
  <c r="N43" i="39"/>
  <c r="N20" i="39" s="1"/>
  <c r="Z43" i="39"/>
  <c r="Z20" i="39" s="1"/>
  <c r="AJ43" i="39"/>
  <c r="AJ20" i="39" s="1"/>
  <c r="AJ18" i="39" s="1"/>
  <c r="AT43" i="39"/>
  <c r="AT20" i="39" s="1"/>
  <c r="BJ43" i="39"/>
  <c r="BJ20" i="39" s="1"/>
  <c r="BJ18" i="39" s="1"/>
  <c r="H43" i="39"/>
  <c r="H20" i="39" s="1"/>
  <c r="P43" i="39"/>
  <c r="P20" i="39" s="1"/>
  <c r="X43" i="39"/>
  <c r="X20" i="39" s="1"/>
  <c r="X18" i="39" s="1"/>
  <c r="AF43" i="39"/>
  <c r="AF20" i="39" s="1"/>
  <c r="AF18" i="39" s="1"/>
  <c r="AN43" i="39"/>
  <c r="AN20" i="39" s="1"/>
  <c r="AN18" i="39" s="1"/>
  <c r="AV43" i="39"/>
  <c r="AV20" i="39" s="1"/>
  <c r="AV18" i="39" s="1"/>
  <c r="BD43" i="39"/>
  <c r="BD20" i="39" s="1"/>
  <c r="BH43" i="39"/>
  <c r="BH20" i="39" s="1"/>
  <c r="BH18" i="39" s="1"/>
  <c r="J43" i="40"/>
  <c r="J20" i="40" s="1"/>
  <c r="R43" i="40"/>
  <c r="R20" i="40" s="1"/>
  <c r="Z43" i="40"/>
  <c r="Z20" i="40" s="1"/>
  <c r="Z18" i="40" s="1"/>
  <c r="AH43" i="40"/>
  <c r="AH20" i="40" s="1"/>
  <c r="AP43" i="40"/>
  <c r="AP20" i="40" s="1"/>
  <c r="AT43" i="40"/>
  <c r="AT20" i="40" s="1"/>
  <c r="BH57" i="40"/>
  <c r="BH43" i="40" s="1"/>
  <c r="BH20" i="40" s="1"/>
  <c r="E20" i="17"/>
  <c r="AN57" i="40"/>
  <c r="AS43" i="40"/>
  <c r="AS20" i="40" s="1"/>
  <c r="AS18" i="40" s="1"/>
  <c r="AB43" i="40"/>
  <c r="AB20" i="40" s="1"/>
  <c r="AB18" i="40" s="1"/>
  <c r="Y43" i="40"/>
  <c r="Y20" i="40" s="1"/>
  <c r="Y18" i="40" s="1"/>
  <c r="BB57" i="40"/>
  <c r="BJ57" i="40"/>
  <c r="AK43" i="40"/>
  <c r="AK20" i="40" s="1"/>
  <c r="AK18" i="40" s="1"/>
  <c r="L43" i="40"/>
  <c r="L20" i="40" s="1"/>
  <c r="L18"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AJ18"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F18" i="40" s="1"/>
  <c r="N43" i="40"/>
  <c r="N20" i="40" s="1"/>
  <c r="N18" i="40" s="1"/>
  <c r="V43" i="40"/>
  <c r="V20" i="40" s="1"/>
  <c r="V18" i="40" s="1"/>
  <c r="AD43" i="40"/>
  <c r="AD20" i="40" s="1"/>
  <c r="AL43" i="40"/>
  <c r="AL20" i="40" s="1"/>
  <c r="BD43" i="40"/>
  <c r="BD20" i="40" s="1"/>
  <c r="BD18" i="40" s="1"/>
  <c r="BE43" i="39"/>
  <c r="BE20" i="39" s="1"/>
  <c r="BE18"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M18" i="39" s="1"/>
  <c r="AC43" i="39"/>
  <c r="AC20" i="39" s="1"/>
  <c r="AC18" i="39" s="1"/>
  <c r="AS43" i="39"/>
  <c r="AS20" i="39" s="1"/>
  <c r="AS18" i="39" s="1"/>
  <c r="E43" i="39"/>
  <c r="E20" i="39" s="1"/>
  <c r="E18" i="39" s="1"/>
  <c r="U43" i="39"/>
  <c r="U20" i="39" s="1"/>
  <c r="AK43" i="39"/>
  <c r="AK20" i="39" s="1"/>
  <c r="AK18" i="39" s="1"/>
  <c r="BA43" i="39"/>
  <c r="BA20" i="39" s="1"/>
  <c r="BA18" i="39" s="1"/>
  <c r="W43" i="38"/>
  <c r="W20" i="38" s="1"/>
  <c r="AI43" i="38"/>
  <c r="AI20" i="38" s="1"/>
  <c r="AI18"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E43" i="38"/>
  <c r="BE20" i="38" s="1"/>
  <c r="BE18" i="38" s="1"/>
  <c r="BD43" i="38"/>
  <c r="BD20" i="38" s="1"/>
  <c r="BD18" i="38" s="1"/>
  <c r="BH43" i="38"/>
  <c r="BH20" i="38" s="1"/>
  <c r="AR43" i="38"/>
  <c r="AR20" i="38" s="1"/>
  <c r="AR18" i="38" s="1"/>
  <c r="AV43" i="38"/>
  <c r="AV20" i="38" s="1"/>
  <c r="AV18" i="38" s="1"/>
  <c r="BJ43" i="38"/>
  <c r="BJ20" i="38" s="1"/>
  <c r="BJ18" i="38" s="1"/>
  <c r="AP43" i="38"/>
  <c r="AP20" i="38" s="1"/>
  <c r="AP18" i="38" s="1"/>
  <c r="AT43" i="38"/>
  <c r="AT20" i="38" s="1"/>
  <c r="AX43" i="38"/>
  <c r="AX20" i="38" s="1"/>
  <c r="AX18" i="38" s="1"/>
  <c r="D43" i="38"/>
  <c r="D20" i="38" s="1"/>
  <c r="D18" i="38" s="1"/>
  <c r="H43" i="38"/>
  <c r="H20" i="38" s="1"/>
  <c r="H18" i="38" s="1"/>
  <c r="L43" i="38"/>
  <c r="L20" i="38" s="1"/>
  <c r="L18" i="38" s="1"/>
  <c r="P43" i="38"/>
  <c r="P20" i="38" s="1"/>
  <c r="P18" i="38" s="1"/>
  <c r="T43" i="38"/>
  <c r="T20" i="38" s="1"/>
  <c r="T18" i="38" s="1"/>
  <c r="X43" i="38"/>
  <c r="X20" i="38" s="1"/>
  <c r="X18" i="38" s="1"/>
  <c r="AB43" i="38"/>
  <c r="AB20" i="38" s="1"/>
  <c r="AB18" i="38" s="1"/>
  <c r="AF43" i="38"/>
  <c r="AF20" i="38" s="1"/>
  <c r="AF18" i="38" s="1"/>
  <c r="AJ43" i="38"/>
  <c r="AJ20" i="38" s="1"/>
  <c r="AJ18"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3" i="38" s="1"/>
  <c r="AZ20" i="38" s="1"/>
  <c r="AZ18"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K57" i="40"/>
  <c r="BK43" i="40" s="1"/>
  <c r="BK20" i="40" s="1"/>
  <c r="BK18" i="40" s="1"/>
  <c r="K18" i="39"/>
  <c r="BK18" i="38"/>
  <c r="AM18" i="38"/>
  <c r="AY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P18" i="37" s="1"/>
  <c r="T43" i="37"/>
  <c r="T20" i="37" s="1"/>
  <c r="T18" i="37" s="1"/>
  <c r="X43" i="37"/>
  <c r="X20" i="37" s="1"/>
  <c r="X18" i="37" s="1"/>
  <c r="AB43" i="37"/>
  <c r="AB20" i="37" s="1"/>
  <c r="AB18" i="37" s="1"/>
  <c r="AF43" i="37"/>
  <c r="AF20" i="37" s="1"/>
  <c r="AF18" i="37" s="1"/>
  <c r="AP43" i="37"/>
  <c r="AP20" i="37" s="1"/>
  <c r="AX43" i="37"/>
  <c r="AX20" i="37" s="1"/>
  <c r="AZ64" i="40"/>
  <c r="AZ57" i="40" s="1"/>
  <c r="BH83" i="38"/>
  <c r="BH24" i="38" s="1"/>
  <c r="L97" i="17"/>
  <c r="AD25" i="40"/>
  <c r="AD19" i="40" s="1"/>
  <c r="AF25" i="40"/>
  <c r="AF19" i="40" s="1"/>
  <c r="AH25" i="40"/>
  <c r="AH19" i="40" s="1"/>
  <c r="AL25" i="40"/>
  <c r="AL19" i="40" s="1"/>
  <c r="AP25" i="40"/>
  <c r="AP19" i="40" s="1"/>
  <c r="AP18" i="40" s="1"/>
  <c r="AT25" i="40"/>
  <c r="AT19" i="40" s="1"/>
  <c r="AT18" i="40" s="1"/>
  <c r="AX25" i="40"/>
  <c r="AX19" i="40" s="1"/>
  <c r="BB25" i="40"/>
  <c r="BB19" i="40" s="1"/>
  <c r="BF25" i="40"/>
  <c r="BF19" i="40" s="1"/>
  <c r="BF18" i="40" s="1"/>
  <c r="BJ25" i="40"/>
  <c r="BJ19"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F18" i="38"/>
  <c r="AD18" i="38"/>
  <c r="AL18" i="38"/>
  <c r="BB18" i="38"/>
  <c r="AZ57" i="38"/>
  <c r="AK25" i="37"/>
  <c r="AK19"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R18" i="40"/>
  <c r="AY25" i="40"/>
  <c r="AY19" i="40" s="1"/>
  <c r="AZ57" i="39"/>
  <c r="AZ43" i="39" s="1"/>
  <c r="AZ20" i="39" s="1"/>
  <c r="AZ18" i="39" s="1"/>
  <c r="P18" i="39"/>
  <c r="BD18" i="39"/>
  <c r="D25" i="39"/>
  <c r="D19" i="39" s="1"/>
  <c r="F25" i="39"/>
  <c r="F19" i="39" s="1"/>
  <c r="H25" i="39"/>
  <c r="H19" i="39" s="1"/>
  <c r="J25" i="39"/>
  <c r="J19" i="39" s="1"/>
  <c r="L25" i="39"/>
  <c r="L19" i="39" s="1"/>
  <c r="N25" i="39"/>
  <c r="N19" i="39" s="1"/>
  <c r="R25" i="39"/>
  <c r="R19" i="39" s="1"/>
  <c r="R18" i="39" s="1"/>
  <c r="V25" i="39"/>
  <c r="V19" i="39" s="1"/>
  <c r="Z25" i="39"/>
  <c r="Z19" i="39" s="1"/>
  <c r="AD25" i="39"/>
  <c r="AD19" i="39" s="1"/>
  <c r="AH25" i="39"/>
  <c r="AH19" i="39" s="1"/>
  <c r="AL25" i="39"/>
  <c r="AL19" i="39" s="1"/>
  <c r="AP25" i="39"/>
  <c r="AP19" i="39" s="1"/>
  <c r="AT25" i="39"/>
  <c r="AT19" i="39" s="1"/>
  <c r="AX25" i="39"/>
  <c r="AX19" i="39" s="1"/>
  <c r="BB25" i="39"/>
  <c r="BB19" i="39" s="1"/>
  <c r="BB18" i="39" s="1"/>
  <c r="AT18" i="38"/>
  <c r="AN43" i="38"/>
  <c r="AN20" i="38" s="1"/>
  <c r="AN18" i="38" s="1"/>
  <c r="BF18" i="38"/>
  <c r="AN43" i="37"/>
  <c r="AN20" i="37" s="1"/>
  <c r="AN18" i="37" s="1"/>
  <c r="J18" i="40"/>
  <c r="J18" i="38"/>
  <c r="H18" i="40"/>
  <c r="AZ43" i="37"/>
  <c r="AZ20" i="37" s="1"/>
  <c r="AZ18" i="37" s="1"/>
  <c r="AH18" i="38"/>
  <c r="U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24" i="34"/>
  <c r="BN24" i="34"/>
  <c r="BE61" i="34"/>
  <c r="BD61" i="34"/>
  <c r="BC61" i="34"/>
  <c r="BB61" i="34"/>
  <c r="BA61" i="34"/>
  <c r="AS61" i="34"/>
  <c r="AR61" i="34"/>
  <c r="AQ61" i="34"/>
  <c r="AP61" i="34"/>
  <c r="AO61" i="34"/>
  <c r="AG61" i="34"/>
  <c r="AM59" i="34" s="1"/>
  <c r="AF61" i="34"/>
  <c r="AE61" i="34"/>
  <c r="AD61" i="34"/>
  <c r="AC61" i="34"/>
  <c r="U61" i="34"/>
  <c r="T61" i="34"/>
  <c r="S61" i="34"/>
  <c r="R61" i="34"/>
  <c r="Q61" i="34"/>
  <c r="BT24" i="34"/>
  <c r="BV24" i="34"/>
  <c r="F45" i="34"/>
  <c r="G45" i="34"/>
  <c r="H45" i="34"/>
  <c r="I45" i="34"/>
  <c r="AT18" i="39" l="1"/>
  <c r="AD18" i="39"/>
  <c r="N18" i="39"/>
  <c r="F18" i="39"/>
  <c r="AT18" i="37"/>
  <c r="AK18" i="37"/>
  <c r="AX18" i="39"/>
  <c r="L18" i="39"/>
  <c r="D18" i="39"/>
  <c r="AL18" i="39"/>
  <c r="V18" i="39"/>
  <c r="Z18" i="39"/>
  <c r="AH18" i="39"/>
  <c r="H18" i="39"/>
  <c r="AL18" i="40"/>
  <c r="AZ43" i="40"/>
  <c r="AZ20" i="40" s="1"/>
  <c r="AZ18" i="40" s="1"/>
  <c r="AH18" i="40"/>
  <c r="BJ18" i="40"/>
  <c r="AF18" i="40"/>
  <c r="D61" i="10"/>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5" i="34"/>
  <c r="BQ59" i="34"/>
  <c r="T45" i="34"/>
  <c r="R45" i="34"/>
  <c r="R59" i="34"/>
  <c r="T59" i="34"/>
  <c r="Q78" i="34"/>
  <c r="Q23" i="34" s="1"/>
  <c r="S78" i="34"/>
  <c r="S23" i="34" s="1"/>
  <c r="U78" i="34"/>
  <c r="U23" i="34" s="1"/>
  <c r="AE45" i="34"/>
  <c r="AD59" i="34"/>
  <c r="AF59" i="34"/>
  <c r="AC78" i="34"/>
  <c r="AC23" i="34" s="1"/>
  <c r="AE78" i="34"/>
  <c r="AE23" i="34" s="1"/>
  <c r="AG78" i="34"/>
  <c r="AG23" i="34" s="1"/>
  <c r="AQ45" i="34"/>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5" i="34"/>
  <c r="S45" i="34"/>
  <c r="U45" i="34"/>
  <c r="AC45" i="34"/>
  <c r="AG45" i="34"/>
  <c r="AO45" i="34"/>
  <c r="AS45" i="34"/>
  <c r="BA45" i="34"/>
  <c r="BE45" i="34"/>
  <c r="BQ24" i="34"/>
  <c r="BM24" i="34"/>
  <c r="BW76" i="34"/>
  <c r="BW75" i="34" s="1"/>
  <c r="BW24" i="34"/>
  <c r="BU76" i="34"/>
  <c r="BU75" i="34" s="1"/>
  <c r="BU24" i="34"/>
  <c r="BS76" i="34"/>
  <c r="BS75" i="34" s="1"/>
  <c r="BS24" i="34"/>
  <c r="BO24" i="34"/>
  <c r="BV76" i="34"/>
  <c r="BV75" i="34" s="1"/>
  <c r="BT76" i="34"/>
  <c r="BT75" i="34" s="1"/>
  <c r="BD45" i="34"/>
  <c r="BB45" i="34"/>
  <c r="AR45" i="34"/>
  <c r="AP45" i="34"/>
  <c r="AF45" i="34"/>
  <c r="AD45" i="34"/>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4" i="17" s="1"/>
  <c r="CO85" i="35"/>
  <c r="CP85" i="35"/>
  <c r="S104" i="17" s="1"/>
  <c r="CQ85" i="35"/>
  <c r="CR85" i="35"/>
  <c r="U104" i="17" s="1"/>
  <c r="CS85" i="35"/>
  <c r="CU85" i="35"/>
  <c r="CV85" i="35"/>
  <c r="CW85" i="35"/>
  <c r="CX85" i="35"/>
  <c r="CY85" i="35"/>
  <c r="CL87" i="35"/>
  <c r="CN87" i="35"/>
  <c r="Q106" i="17" s="1"/>
  <c r="CO87" i="35"/>
  <c r="CP87" i="35"/>
  <c r="S106" i="17" s="1"/>
  <c r="CQ87" i="35"/>
  <c r="CR87" i="35"/>
  <c r="U106" i="17" s="1"/>
  <c r="CS87" i="35"/>
  <c r="CT87" i="35"/>
  <c r="CU87" i="35"/>
  <c r="CV87" i="35"/>
  <c r="CW87" i="35"/>
  <c r="CX87" i="35"/>
  <c r="CY87" i="35"/>
  <c r="BY87" i="35"/>
  <c r="BY85" i="35"/>
  <c r="BY61" i="35"/>
  <c r="CF61" i="35" s="1"/>
  <c r="BK87" i="35"/>
  <c r="BK85" i="35"/>
  <c r="BK61" i="35"/>
  <c r="BR61" i="35" s="1"/>
  <c r="AW87" i="35"/>
  <c r="AW85" i="35"/>
  <c r="AW61" i="35"/>
  <c r="AI87" i="35"/>
  <c r="AI85" i="35"/>
  <c r="AI61" i="35"/>
  <c r="U87" i="35"/>
  <c r="U85" i="35"/>
  <c r="V61" i="6"/>
  <c r="CT61" i="35" l="1"/>
  <c r="E60" i="12"/>
  <c r="F60" i="12" s="1"/>
  <c r="G60" i="12" s="1"/>
  <c r="H60" i="12" s="1"/>
  <c r="I60" i="12"/>
  <c r="CM61" i="35"/>
  <c r="CM85" i="35"/>
  <c r="CM87" i="35"/>
  <c r="U103" i="17"/>
  <c r="S103" i="17"/>
  <c r="Q103" i="17"/>
  <c r="U97" i="17"/>
  <c r="S97" i="17"/>
  <c r="Q97" i="17"/>
  <c r="AN61" i="26"/>
  <c r="AN85" i="26"/>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E47" i="35"/>
  <c r="BF47" i="35"/>
  <c r="BG47" i="35"/>
  <c r="BH47" i="35"/>
  <c r="BI47" i="35"/>
  <c r="BI45" i="35" s="1"/>
  <c r="BJ47" i="35"/>
  <c r="BJ45" i="35" s="1"/>
  <c r="BL47" i="35"/>
  <c r="BL45" i="35" s="1"/>
  <c r="BM47" i="35"/>
  <c r="BM45" i="35" s="1"/>
  <c r="BN47" i="35"/>
  <c r="BN45" i="35" s="1"/>
  <c r="BO47" i="35"/>
  <c r="BO45" i="35" s="1"/>
  <c r="BP47" i="35"/>
  <c r="BP45" i="35" s="1"/>
  <c r="BQ47" i="35"/>
  <c r="BQ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G47" i="35"/>
  <c r="CG45" i="35" s="1"/>
  <c r="CH47" i="35"/>
  <c r="CH45" i="35" s="1"/>
  <c r="CI47" i="35"/>
  <c r="CI45" i="35" s="1"/>
  <c r="CJ47" i="35"/>
  <c r="CJ45" i="35" s="1"/>
  <c r="CK47" i="35"/>
  <c r="CK45" i="35" s="1"/>
  <c r="M47" i="5"/>
  <c r="Q47" i="5"/>
  <c r="R47" i="5"/>
  <c r="S47" i="5"/>
  <c r="T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N47" i="5" s="1"/>
  <c r="BJ47" i="5"/>
  <c r="BQ47" i="5"/>
  <c r="BR47" i="5"/>
  <c r="BS47" i="5"/>
  <c r="BT47" i="5"/>
  <c r="BV47" i="5"/>
  <c r="BW47" i="5"/>
  <c r="CA47" i="5"/>
  <c r="CB47" i="5"/>
  <c r="CC47" i="5"/>
  <c r="CE47" i="5"/>
  <c r="CF47" i="5"/>
  <c r="CG47" i="5"/>
  <c r="CH47" i="5"/>
  <c r="K47" i="5"/>
  <c r="J47" i="6"/>
  <c r="L47" i="6"/>
  <c r="M47" i="6"/>
  <c r="N47" i="6"/>
  <c r="O47" i="6"/>
  <c r="AC47" i="6"/>
  <c r="AD47" i="6"/>
  <c r="AE47" i="6"/>
  <c r="AF47" i="6"/>
  <c r="AG47" i="6"/>
  <c r="AH47" i="6" s="1"/>
  <c r="AI47" i="6"/>
  <c r="AK47" i="6"/>
  <c r="H47" i="6"/>
  <c r="I59" i="6"/>
  <c r="J59" i="6"/>
  <c r="L59" i="6"/>
  <c r="M59" i="6"/>
  <c r="N59" i="6"/>
  <c r="O59" i="6"/>
  <c r="P59" i="6"/>
  <c r="Q59" i="6"/>
  <c r="R59" i="6"/>
  <c r="S59" i="6"/>
  <c r="T59" i="6"/>
  <c r="Y59" i="6"/>
  <c r="Z59" i="6"/>
  <c r="CR61" i="5" s="1"/>
  <c r="CO61" i="5" s="1"/>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AB84" i="6"/>
  <c r="AC84" i="6"/>
  <c r="AD84" i="6"/>
  <c r="AE84" i="6"/>
  <c r="AF84" i="6"/>
  <c r="AG84" i="6"/>
  <c r="AH84" i="6"/>
  <c r="AI84" i="6"/>
  <c r="AJ84" i="6"/>
  <c r="AK84" i="6"/>
  <c r="AL84" i="6"/>
  <c r="AN85" i="6"/>
  <c r="AN78" i="6"/>
  <c r="AN76" i="6"/>
  <c r="X76" i="6"/>
  <c r="AN65" i="6"/>
  <c r="AM61" i="6"/>
  <c r="W85" i="6"/>
  <c r="W76" i="6"/>
  <c r="CN87" i="5"/>
  <c r="J106" i="17" s="1"/>
  <c r="CM87" i="5"/>
  <c r="CL87" i="5"/>
  <c r="H106" i="17" s="1"/>
  <c r="CK87" i="5"/>
  <c r="G106" i="17" s="1"/>
  <c r="CS85" i="5"/>
  <c r="CQ85" i="5"/>
  <c r="CP85" i="5"/>
  <c r="CN85" i="5"/>
  <c r="J104" i="17" s="1"/>
  <c r="CL85" i="5"/>
  <c r="H104" i="17" s="1"/>
  <c r="CK85" i="5"/>
  <c r="G104" i="17" s="1"/>
  <c r="I97" i="17"/>
  <c r="G97" i="17"/>
  <c r="CS61" i="5"/>
  <c r="CQ61" i="5"/>
  <c r="CP61" i="5"/>
  <c r="CN61" i="5"/>
  <c r="CM61" i="5"/>
  <c r="CL61" i="5"/>
  <c r="CK61" i="5"/>
  <c r="CM102" i="5"/>
  <c r="BZ87" i="5"/>
  <c r="BP87" i="5"/>
  <c r="BF87" i="5"/>
  <c r="AL87" i="5"/>
  <c r="BZ85" i="5"/>
  <c r="BP85" i="5"/>
  <c r="BF85" i="5"/>
  <c r="AL85" i="5"/>
  <c r="BZ61" i="5"/>
  <c r="BP61" i="5"/>
  <c r="BF61" i="5"/>
  <c r="AV61" i="5"/>
  <c r="AL61" i="5"/>
  <c r="AB87" i="5"/>
  <c r="AB85" i="5"/>
  <c r="AB61" i="5"/>
  <c r="J87" i="5"/>
  <c r="H87" i="6" s="1"/>
  <c r="U87" i="6" s="1"/>
  <c r="W87" i="6" s="1"/>
  <c r="Y87" i="6" s="1"/>
  <c r="Y84" i="6" s="1"/>
  <c r="J85" i="5"/>
  <c r="J61" i="5"/>
  <c r="H61" i="6" s="1"/>
  <c r="U61" i="6" s="1"/>
  <c r="W61" i="6" s="1"/>
  <c r="BI84" i="4" l="1"/>
  <c r="E85" i="35"/>
  <c r="K104" i="17"/>
  <c r="X61" i="6"/>
  <c r="X59" i="6" s="1"/>
  <c r="AN59" i="6"/>
  <c r="AN58" i="6" s="1"/>
  <c r="G103" i="17"/>
  <c r="H97" i="17"/>
  <c r="J97" i="17"/>
  <c r="H103" i="17"/>
  <c r="J103" i="17"/>
  <c r="BQ58" i="34"/>
  <c r="BM58" i="34"/>
  <c r="BW58" i="34"/>
  <c r="BU58" i="34"/>
  <c r="BS58" i="34"/>
  <c r="BO58" i="34"/>
  <c r="BV58" i="34"/>
  <c r="BP58" i="34"/>
  <c r="BN58" i="34"/>
  <c r="BT58" i="34"/>
  <c r="CY47" i="35"/>
  <c r="CW47" i="35"/>
  <c r="CU47" i="35"/>
  <c r="CS47" i="35"/>
  <c r="CQ47" i="35"/>
  <c r="CO47" i="35"/>
  <c r="CL47" i="35"/>
  <c r="CX71" i="35"/>
  <c r="CV71" i="35"/>
  <c r="CT71" i="35"/>
  <c r="CR71" i="35"/>
  <c r="CP71" i="35"/>
  <c r="CN71" i="35"/>
  <c r="CL71" i="35"/>
  <c r="CX47" i="35"/>
  <c r="CV47" i="35"/>
  <c r="CR47" i="35"/>
  <c r="CP47" i="35"/>
  <c r="CN47" i="35"/>
  <c r="CY71" i="35"/>
  <c r="CW71" i="35"/>
  <c r="CU71" i="35"/>
  <c r="CS71" i="35"/>
  <c r="CQ71" i="35"/>
  <c r="CO71" i="35"/>
  <c r="CM71" i="35"/>
  <c r="AN84" i="6"/>
  <c r="W59" i="6"/>
  <c r="W65" i="6"/>
  <c r="X65" i="6"/>
  <c r="J47" i="5"/>
  <c r="W78" i="6"/>
  <c r="W84" i="6"/>
  <c r="AM84" i="6"/>
  <c r="U84" i="6"/>
  <c r="AM78" i="6"/>
  <c r="AA78" i="6"/>
  <c r="U78" i="6"/>
  <c r="AM76" i="6"/>
  <c r="AA76" i="6"/>
  <c r="U76" i="6"/>
  <c r="AM65" i="6"/>
  <c r="AA65" i="6"/>
  <c r="U65" i="6"/>
  <c r="AM59" i="6"/>
  <c r="AA59" i="6"/>
  <c r="U59" i="6"/>
  <c r="V78" i="6"/>
  <c r="V76" i="6"/>
  <c r="V65" i="6"/>
  <c r="V59" i="6"/>
  <c r="CJ61" i="5"/>
  <c r="CJ87" i="5"/>
  <c r="Y87" i="5"/>
  <c r="W87" i="5" s="1"/>
  <c r="D106" i="17" s="1"/>
  <c r="Y61" i="5"/>
  <c r="W61" i="5" s="1"/>
  <c r="D63" i="17" s="1"/>
  <c r="D60" i="17"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M104" i="17" l="1"/>
  <c r="I104" i="17"/>
  <c r="F104" i="17" s="1"/>
  <c r="N85" i="35"/>
  <c r="AB85" i="35"/>
  <c r="AA61" i="5"/>
  <c r="Z87" i="5"/>
  <c r="AA87" i="5" s="1"/>
  <c r="K103" i="17"/>
  <c r="K97" i="17"/>
  <c r="X78" i="6"/>
  <c r="F97"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G23" i="10" s="1"/>
  <c r="BH78" i="10"/>
  <c r="BH23" i="10" s="1"/>
  <c r="BI78" i="10"/>
  <c r="BI23" i="10" s="1"/>
  <c r="BJ78" i="10"/>
  <c r="BJ23" i="10" s="1"/>
  <c r="BK78" i="10"/>
  <c r="BK23" i="10" s="1"/>
  <c r="BL78" i="10"/>
  <c r="BL23" i="10" s="1"/>
  <c r="BM78" i="10"/>
  <c r="BM23" i="10" s="1"/>
  <c r="BN78" i="10"/>
  <c r="BN23" i="10" s="1"/>
  <c r="Z85" i="26" l="1"/>
  <c r="AG85" i="26" s="1"/>
  <c r="CT85" i="35"/>
  <c r="BW19" i="34"/>
  <c r="BV19" i="34"/>
  <c r="BU19" i="34"/>
  <c r="BT19" i="34"/>
  <c r="D97"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N58" i="10"/>
  <c r="BJ58" i="10"/>
  <c r="BI44" i="10" l="1"/>
  <c r="BI21" i="10" s="1"/>
  <c r="BI19" i="10" s="1"/>
  <c r="BN44" i="10"/>
  <c r="BN21" i="10" s="1"/>
  <c r="BN19" i="10" s="1"/>
  <c r="AI47" i="35"/>
  <c r="BK47" i="35"/>
  <c r="BK45" i="35" s="1"/>
  <c r="U47" i="35"/>
  <c r="AW47" i="35"/>
  <c r="BY47" i="35"/>
  <c r="BY45" i="35" s="1"/>
  <c r="D87" i="35"/>
  <c r="BH44" i="10"/>
  <c r="BH21" i="10" s="1"/>
  <c r="BH19" i="10" s="1"/>
  <c r="BJ44" i="10"/>
  <c r="BJ21" i="10" s="1"/>
  <c r="BJ19" i="10" s="1"/>
  <c r="BM44" i="10"/>
  <c r="BM21" i="10" s="1"/>
  <c r="BM19" i="10" s="1"/>
  <c r="D61" i="35"/>
  <c r="E61" i="35" s="1"/>
  <c r="AR102" i="6"/>
  <c r="AR18" i="6"/>
  <c r="E87" i="35" l="1"/>
  <c r="M97"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2"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2" i="17"/>
  <c r="U20" i="17" s="1"/>
  <c r="S102" i="17"/>
  <c r="S20" i="17" s="1"/>
  <c r="Q102" i="17"/>
  <c r="Q20" i="17" s="1"/>
  <c r="C83" i="35"/>
  <c r="B83" i="35"/>
  <c r="A83" i="35"/>
  <c r="AZ78" i="35"/>
  <c r="AZ23" i="35" s="1"/>
  <c r="AS78" i="35"/>
  <c r="AS23" i="35" s="1"/>
  <c r="AL78" i="35"/>
  <c r="AL23" i="35" s="1"/>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AC24" i="35"/>
  <c r="CU24" i="35" s="1"/>
  <c r="AB24" i="35"/>
  <c r="CT24" i="35" s="1"/>
  <c r="AA24" i="35"/>
  <c r="CS24" i="35" s="1"/>
  <c r="Z24" i="35"/>
  <c r="Y24" i="35"/>
  <c r="CQ24" i="35" s="1"/>
  <c r="X24" i="35"/>
  <c r="CP24" i="35" s="1"/>
  <c r="W24" i="35"/>
  <c r="CO24" i="35" s="1"/>
  <c r="V24" i="35"/>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Y23" i="35"/>
  <c r="X23" i="35"/>
  <c r="W23" i="35"/>
  <c r="CO23" i="35" s="1"/>
  <c r="V23" i="35"/>
  <c r="T23" i="35"/>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L23" i="35" l="1"/>
  <c r="CR23" i="35"/>
  <c r="CN24" i="35"/>
  <c r="CR24" i="35"/>
  <c r="CV24" i="35"/>
  <c r="CN23" i="35"/>
  <c r="CS59" i="35"/>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Z19"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I44" i="35"/>
  <c r="T21" i="35"/>
  <c r="CL21" i="35" s="1"/>
  <c r="BW44" i="35"/>
  <c r="BW74" i="35"/>
  <c r="CY74" i="35" s="1"/>
  <c r="BU74" i="35"/>
  <c r="CW74" i="35" s="1"/>
  <c r="BV44" i="35"/>
  <c r="CV44" i="35" l="1"/>
  <c r="CX44" i="35"/>
  <c r="W19" i="35"/>
  <c r="CO19" i="35" s="1"/>
  <c r="Y19" i="35"/>
  <c r="X19" i="35"/>
  <c r="CP19" i="35" s="1"/>
  <c r="AA19" i="35"/>
  <c r="CY44" i="35"/>
  <c r="V19" i="35"/>
  <c r="CN19" i="35" s="1"/>
  <c r="CN21" i="35"/>
  <c r="CU21" i="35"/>
  <c r="AE19" i="35"/>
  <c r="AG19" i="35"/>
  <c r="CU44" i="35"/>
  <c r="CW44" i="35"/>
  <c r="CR19" i="35"/>
  <c r="CQ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2" i="17"/>
  <c r="N104" i="17"/>
  <c r="N106" i="17"/>
  <c r="L102" i="17"/>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96" i="17"/>
  <c r="B96" i="17"/>
  <c r="C96" i="17"/>
  <c r="A97" i="17"/>
  <c r="B97" i="17"/>
  <c r="C97" i="17"/>
  <c r="A102" i="17"/>
  <c r="B102" i="17"/>
  <c r="C102" i="17"/>
  <c r="A103" i="17"/>
  <c r="B103" i="17"/>
  <c r="C103" i="17"/>
  <c r="A104" i="17"/>
  <c r="B104" i="17"/>
  <c r="C104" i="17"/>
  <c r="A106" i="17"/>
  <c r="B106" i="17"/>
  <c r="C106"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2"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F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25" i="5"/>
  <c r="AI25" i="5"/>
  <c r="AJ25" i="5"/>
  <c r="AK25" i="5"/>
  <c r="AM84" i="5"/>
  <c r="AM25" i="5" s="1"/>
  <c r="AN84" i="5"/>
  <c r="AN25" i="5" s="1"/>
  <c r="AP84" i="5"/>
  <c r="AP25" i="5" s="1"/>
  <c r="AR25" i="5"/>
  <c r="AS25" i="5"/>
  <c r="AT25" i="5"/>
  <c r="AU25" i="5"/>
  <c r="AW84" i="5"/>
  <c r="AW25" i="5" s="1"/>
  <c r="AX84" i="5"/>
  <c r="AX25" i="5" s="1"/>
  <c r="AZ84" i="5"/>
  <c r="AZ25" i="5" s="1"/>
  <c r="BB84" i="5"/>
  <c r="BB25" i="5" s="1"/>
  <c r="BC84" i="5"/>
  <c r="BC25" i="5" s="1"/>
  <c r="BE84" i="5"/>
  <c r="BE25" i="5" s="1"/>
  <c r="BG84" i="5"/>
  <c r="BG25" i="5" s="1"/>
  <c r="BH84" i="5"/>
  <c r="BH25" i="5" s="1"/>
  <c r="BJ84" i="5"/>
  <c r="BJ25" i="5" s="1"/>
  <c r="BL84" i="5"/>
  <c r="BM84" i="5"/>
  <c r="BO84" i="5"/>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M76" i="5"/>
  <c r="BM74" i="5" s="1"/>
  <c r="BO76" i="5"/>
  <c r="BO74"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2" i="17" s="1"/>
  <c r="CQ83" i="5"/>
  <c r="CR83" i="5"/>
  <c r="I102"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P56" i="5"/>
  <c r="BU56" i="5"/>
  <c r="BZ56" i="5"/>
  <c r="CE56" i="5"/>
  <c r="AB57" i="5"/>
  <c r="AG57" i="5"/>
  <c r="AL57" i="5"/>
  <c r="AQ57" i="5"/>
  <c r="AV57" i="5"/>
  <c r="BA57" i="5"/>
  <c r="BF57" i="5"/>
  <c r="BP57" i="5"/>
  <c r="BU57" i="5"/>
  <c r="BZ57" i="5"/>
  <c r="CE57" i="5"/>
  <c r="AB62" i="5"/>
  <c r="AL62" i="5"/>
  <c r="AQ62" i="5"/>
  <c r="AV62" i="5"/>
  <c r="BA62" i="5"/>
  <c r="BF62" i="5"/>
  <c r="BP62" i="5"/>
  <c r="BU62" i="5"/>
  <c r="BZ62" i="5"/>
  <c r="CE62" i="5"/>
  <c r="AB63" i="5"/>
  <c r="AL63" i="5"/>
  <c r="AQ63" i="5"/>
  <c r="AV63" i="5"/>
  <c r="BA63" i="5"/>
  <c r="BF63" i="5"/>
  <c r="BP63" i="5"/>
  <c r="BU63" i="5"/>
  <c r="BZ63" i="5"/>
  <c r="CE63" i="5"/>
  <c r="AB64" i="5"/>
  <c r="AL64" i="5"/>
  <c r="AQ64" i="5"/>
  <c r="AV64" i="5"/>
  <c r="BA64" i="5"/>
  <c r="BF64" i="5"/>
  <c r="BP64" i="5"/>
  <c r="BU64" i="5"/>
  <c r="BZ64" i="5"/>
  <c r="CE64" i="5"/>
  <c r="AB68" i="5"/>
  <c r="AG68" i="5"/>
  <c r="AL68" i="5"/>
  <c r="AQ68" i="5"/>
  <c r="AV68" i="5"/>
  <c r="BA68" i="5"/>
  <c r="BF68" i="5"/>
  <c r="BP68" i="5"/>
  <c r="BU68" i="5"/>
  <c r="BZ68" i="5"/>
  <c r="CE68" i="5"/>
  <c r="AB69" i="5"/>
  <c r="AG69" i="5"/>
  <c r="AL69" i="5"/>
  <c r="AQ69" i="5"/>
  <c r="AV69" i="5"/>
  <c r="BA69" i="5"/>
  <c r="BF69" i="5"/>
  <c r="BP69" i="5"/>
  <c r="BU69" i="5"/>
  <c r="BZ69" i="5"/>
  <c r="CE69" i="5"/>
  <c r="AB70" i="5"/>
  <c r="AG70" i="5"/>
  <c r="AL70" i="5"/>
  <c r="AQ70" i="5"/>
  <c r="AV70" i="5"/>
  <c r="BA70" i="5"/>
  <c r="BF70" i="5"/>
  <c r="BP70" i="5"/>
  <c r="BU70" i="5"/>
  <c r="BZ70" i="5"/>
  <c r="CE70" i="5"/>
  <c r="AB75" i="5"/>
  <c r="AG75" i="5"/>
  <c r="AL75" i="5"/>
  <c r="AQ75" i="5"/>
  <c r="AV75" i="5"/>
  <c r="BA75" i="5"/>
  <c r="BF75" i="5"/>
  <c r="BK75" i="5"/>
  <c r="BP75" i="5"/>
  <c r="BU75" i="5"/>
  <c r="BZ75" i="5"/>
  <c r="CE75" i="5"/>
  <c r="AB28" i="5"/>
  <c r="AG28" i="5"/>
  <c r="AL28" i="5"/>
  <c r="AQ28" i="5"/>
  <c r="AV28" i="5"/>
  <c r="BA28" i="5"/>
  <c r="BF28" i="5"/>
  <c r="BP28" i="5"/>
  <c r="BU28" i="5"/>
  <c r="BZ28" i="5"/>
  <c r="CE28" i="5"/>
  <c r="AB29" i="5"/>
  <c r="AG29" i="5"/>
  <c r="AL29" i="5"/>
  <c r="AQ29" i="5"/>
  <c r="AV29" i="5"/>
  <c r="BA29" i="5"/>
  <c r="BF29" i="5"/>
  <c r="BP29" i="5"/>
  <c r="BU29" i="5"/>
  <c r="BZ29" i="5"/>
  <c r="CE29" i="5"/>
  <c r="AB30" i="5"/>
  <c r="AG30" i="5"/>
  <c r="AL30" i="5"/>
  <c r="AQ30" i="5"/>
  <c r="AV30" i="5"/>
  <c r="BF30" i="5"/>
  <c r="BP30" i="5"/>
  <c r="BU30" i="5"/>
  <c r="BZ30" i="5"/>
  <c r="CE30" i="5"/>
  <c r="AB32" i="5"/>
  <c r="AG32" i="5"/>
  <c r="AL32" i="5"/>
  <c r="AQ32" i="5"/>
  <c r="AV32" i="5"/>
  <c r="BA32" i="5"/>
  <c r="BF32" i="5"/>
  <c r="BP32" i="5"/>
  <c r="BU32" i="5"/>
  <c r="BZ32" i="5"/>
  <c r="CE32" i="5"/>
  <c r="AB33" i="5"/>
  <c r="AG33" i="5"/>
  <c r="AL33" i="5"/>
  <c r="AQ33" i="5"/>
  <c r="AV33" i="5"/>
  <c r="BA33" i="5"/>
  <c r="BF33" i="5"/>
  <c r="BP33" i="5"/>
  <c r="BU33" i="5"/>
  <c r="BZ33" i="5"/>
  <c r="CE33" i="5"/>
  <c r="AB35" i="5"/>
  <c r="AG35" i="5"/>
  <c r="AL35" i="5"/>
  <c r="AQ35" i="5"/>
  <c r="AV35" i="5"/>
  <c r="BA35" i="5"/>
  <c r="BF35" i="5"/>
  <c r="BP35" i="5"/>
  <c r="BU35" i="5"/>
  <c r="BZ35" i="5"/>
  <c r="CE35" i="5"/>
  <c r="AB36" i="5"/>
  <c r="AG36" i="5"/>
  <c r="AL36" i="5"/>
  <c r="AQ36" i="5"/>
  <c r="AV36" i="5"/>
  <c r="BA36" i="5"/>
  <c r="BF36" i="5"/>
  <c r="BP36" i="5"/>
  <c r="BU36" i="5"/>
  <c r="BZ36" i="5"/>
  <c r="CE36" i="5"/>
  <c r="AB37" i="5"/>
  <c r="AG37" i="5"/>
  <c r="AL37" i="5"/>
  <c r="AQ37" i="5"/>
  <c r="AV37" i="5"/>
  <c r="BA37" i="5"/>
  <c r="BF37" i="5"/>
  <c r="BP37" i="5"/>
  <c r="BU37" i="5"/>
  <c r="BZ37" i="5"/>
  <c r="CE37" i="5"/>
  <c r="AB38" i="5"/>
  <c r="AG38" i="5"/>
  <c r="AQ38" i="5"/>
  <c r="AV38" i="5"/>
  <c r="BA38" i="5"/>
  <c r="BF38" i="5"/>
  <c r="BP38" i="5"/>
  <c r="BU38" i="5"/>
  <c r="BZ38" i="5"/>
  <c r="CE38" i="5"/>
  <c r="AB39" i="5"/>
  <c r="AG39" i="5"/>
  <c r="AL39" i="5"/>
  <c r="AQ39" i="5"/>
  <c r="AV39" i="5"/>
  <c r="BA39" i="5"/>
  <c r="BF39" i="5"/>
  <c r="BP39" i="5"/>
  <c r="BU39" i="5"/>
  <c r="BZ39" i="5"/>
  <c r="CE39" i="5"/>
  <c r="AB40" i="5"/>
  <c r="AG40" i="5"/>
  <c r="AL40" i="5"/>
  <c r="AQ40" i="5"/>
  <c r="AV40" i="5"/>
  <c r="BA40" i="5"/>
  <c r="BF40" i="5"/>
  <c r="BP40" i="5"/>
  <c r="BU40" i="5"/>
  <c r="BZ40" i="5"/>
  <c r="CE40" i="5"/>
  <c r="AB42" i="5"/>
  <c r="AG42" i="5"/>
  <c r="AL42" i="5"/>
  <c r="AQ42" i="5"/>
  <c r="AV42" i="5"/>
  <c r="BA42" i="5"/>
  <c r="BF42" i="5"/>
  <c r="BP42" i="5"/>
  <c r="BU42" i="5"/>
  <c r="BZ42" i="5"/>
  <c r="CE42" i="5"/>
  <c r="AB43" i="5"/>
  <c r="AG43" i="5"/>
  <c r="AL43" i="5"/>
  <c r="AQ43" i="5"/>
  <c r="AV43" i="5"/>
  <c r="BA43" i="5"/>
  <c r="BF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Q58" i="6"/>
  <c r="AD74" i="6"/>
  <c r="AD22" i="6" s="1"/>
  <c r="AZ71" i="10"/>
  <c r="AG84" i="10"/>
  <c r="AY84" i="10"/>
  <c r="AY25" i="10" s="1"/>
  <c r="BO84" i="10"/>
  <c r="BO25" i="10" s="1"/>
  <c r="CA84" i="10"/>
  <c r="CA25" i="10" s="1"/>
  <c r="BA84" i="10"/>
  <c r="CX24" i="10" l="1"/>
  <c r="DB24" i="10"/>
  <c r="AN24" i="6"/>
  <c r="N49" i="5"/>
  <c r="I49" i="6" s="1"/>
  <c r="Y49" i="6" s="1"/>
  <c r="N51" i="5"/>
  <c r="I51" i="6" s="1"/>
  <c r="Y51" i="6" s="1"/>
  <c r="N50" i="5"/>
  <c r="I50" i="6" s="1"/>
  <c r="Y50" i="6" s="1"/>
  <c r="CZ84" i="10"/>
  <c r="DB84" i="10"/>
  <c r="DA76" i="10"/>
  <c r="CZ65" i="10"/>
  <c r="F59" i="10"/>
  <c r="DA59" i="10"/>
  <c r="CX59" i="10"/>
  <c r="AI43" i="4"/>
  <c r="AI20" i="4" s="1"/>
  <c r="K43" i="4"/>
  <c r="K20" i="4" s="1"/>
  <c r="AA57" i="4"/>
  <c r="DE24" i="10"/>
  <c r="DG24" i="10"/>
  <c r="DI24" i="10"/>
  <c r="DF27" i="10"/>
  <c r="N97" i="17"/>
  <c r="N20" i="17" s="1"/>
  <c r="N103"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R23" i="10" s="1"/>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W23" i="10" s="1"/>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CV23" i="10" s="1"/>
  <c r="AF78" i="10"/>
  <c r="AF23" i="10" s="1"/>
  <c r="AK78" i="10"/>
  <c r="I78" i="10" s="1"/>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L23" i="5" s="1"/>
  <c r="CR65" i="10"/>
  <c r="U78" i="5"/>
  <c r="U23" i="5" s="1"/>
  <c r="AO78" i="5"/>
  <c r="AO23" i="5" s="1"/>
  <c r="AV78" i="5"/>
  <c r="AV23" i="5" s="1"/>
  <c r="AY78" i="5"/>
  <c r="AY23" i="5" s="1"/>
  <c r="CC78" i="5"/>
  <c r="CC23" i="5" s="1"/>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S23" i="5" s="1"/>
  <c r="BA71" i="5"/>
  <c r="CR71" i="5"/>
  <c r="Z62" i="5"/>
  <c r="BR45" i="5"/>
  <c r="CL55" i="5"/>
  <c r="CM31" i="5"/>
  <c r="CP34" i="5"/>
  <c r="BQ45" i="5"/>
  <c r="BJ45" i="5"/>
  <c r="BC45" i="5"/>
  <c r="BC44" i="5" s="1"/>
  <c r="BC21" i="5" s="1"/>
  <c r="AZ45" i="5"/>
  <c r="AZ44" i="5" s="1"/>
  <c r="AZ21" i="5" s="1"/>
  <c r="AZ19" i="5" s="1"/>
  <c r="AS45" i="5"/>
  <c r="AS44" i="5" s="1"/>
  <c r="AS21" i="5" s="1"/>
  <c r="AS19" i="5" s="1"/>
  <c r="AP45" i="5"/>
  <c r="AP44" i="5" s="1"/>
  <c r="AP38" i="5" s="1"/>
  <c r="BB45" i="5"/>
  <c r="BB44" i="5" s="1"/>
  <c r="BB21" i="5" s="1"/>
  <c r="AR45" i="5"/>
  <c r="AR44" i="5" s="1"/>
  <c r="AR21" i="5" s="1"/>
  <c r="AR19" i="5" s="1"/>
  <c r="AI45" i="6"/>
  <c r="BI84" i="5"/>
  <c r="BI25" i="5" s="1"/>
  <c r="AV76" i="5"/>
  <c r="AV74" i="5" s="1"/>
  <c r="AV22" i="5" s="1"/>
  <c r="BS45" i="5"/>
  <c r="BN84" i="5"/>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J58" i="5"/>
  <c r="CE41" i="5"/>
  <c r="CO39" i="5"/>
  <c r="AA38" i="5"/>
  <c r="X38" i="5" s="1"/>
  <c r="CJ37" i="5"/>
  <c r="Z33" i="5"/>
  <c r="BF31" i="5"/>
  <c r="AA28" i="5"/>
  <c r="X28" i="5" s="1"/>
  <c r="CO28" i="5"/>
  <c r="BA76" i="5"/>
  <c r="BA74" i="5" s="1"/>
  <c r="BA22" i="5" s="1"/>
  <c r="CJ68" i="5"/>
  <c r="CQ76" i="5"/>
  <c r="CQ74" i="5" s="1"/>
  <c r="CQ22" i="5" s="1"/>
  <c r="CP71" i="5"/>
  <c r="CP59" i="5"/>
  <c r="CM55" i="5"/>
  <c r="CN27" i="5"/>
  <c r="AF45" i="6"/>
  <c r="K45" i="5"/>
  <c r="K44" i="5" s="1"/>
  <c r="K21" i="5" s="1"/>
  <c r="BI45" i="5"/>
  <c r="BN45" i="5" s="1"/>
  <c r="AY65" i="5"/>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Q45" i="10"/>
  <c r="CC76" i="10"/>
  <c r="CC74" i="10" s="1"/>
  <c r="BF45" i="10"/>
  <c r="AF58" i="10"/>
  <c r="AN45" i="10"/>
  <c r="CH78" i="10"/>
  <c r="AM84" i="10"/>
  <c r="BF84" i="10"/>
  <c r="BF25" i="10" s="1"/>
  <c r="CO84" i="10"/>
  <c r="CO25" i="10" s="1"/>
  <c r="AG25" i="10"/>
  <c r="CY25" i="10" s="1"/>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AF45" i="5"/>
  <c r="AF44" i="5" s="1"/>
  <c r="AF21" i="5" s="1"/>
  <c r="AF19" i="5" s="1"/>
  <c r="S45" i="5"/>
  <c r="S44" i="5" s="1"/>
  <c r="S21" i="5" s="1"/>
  <c r="S19" i="5" s="1"/>
  <c r="CI58" i="5"/>
  <c r="CB58" i="5"/>
  <c r="CB44" i="5" s="1"/>
  <c r="CB21" i="5" s="1"/>
  <c r="CB19" i="5" s="1"/>
  <c r="BY58" i="5"/>
  <c r="BV58" i="5"/>
  <c r="BR58" i="5"/>
  <c r="BH58" i="5"/>
  <c r="V23" i="5"/>
  <c r="V71" i="5"/>
  <c r="V25" i="5"/>
  <c r="AG45" i="5"/>
  <c r="BZ27" i="5"/>
  <c r="BP27" i="5"/>
  <c r="CO30" i="5"/>
  <c r="AG71" i="5"/>
  <c r="AB71" i="5"/>
  <c r="AB65" i="5"/>
  <c r="BA65" i="5"/>
  <c r="AG65" i="5"/>
  <c r="Y64" i="5"/>
  <c r="Y62" i="5"/>
  <c r="AG59"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S76" i="5"/>
  <c r="CS74" i="5" s="1"/>
  <c r="CS22" i="5" s="1"/>
  <c r="CS65" i="5"/>
  <c r="CQ34" i="5"/>
  <c r="AT45" i="5"/>
  <c r="AT44" i="5" s="1"/>
  <c r="AT21" i="5" s="1"/>
  <c r="AT19" i="5" s="1"/>
  <c r="H71" i="6"/>
  <c r="U71" i="6"/>
  <c r="CO43" i="5"/>
  <c r="CE34" i="5"/>
  <c r="Y37" i="5"/>
  <c r="BZ34" i="5"/>
  <c r="AV34" i="5"/>
  <c r="CE27" i="5"/>
  <c r="AL76" i="5"/>
  <c r="AQ76" i="5"/>
  <c r="AQ74" i="5" s="1"/>
  <c r="AQ22" i="5" s="1"/>
  <c r="CO75" i="5"/>
  <c r="Y69" i="5"/>
  <c r="Y68" i="5"/>
  <c r="CO64" i="5"/>
  <c r="CO62" i="5"/>
  <c r="AQ59" i="5"/>
  <c r="CO57" i="5"/>
  <c r="BU55" i="5"/>
  <c r="AB84" i="5"/>
  <c r="AB25" i="5" s="1"/>
  <c r="AQ25" i="5"/>
  <c r="AA83" i="5"/>
  <c r="X83" i="5" s="1"/>
  <c r="X24" i="5" s="1"/>
  <c r="AQ24" i="5"/>
  <c r="CO83" i="5"/>
  <c r="CO24" i="5" s="1"/>
  <c r="H102" i="17"/>
  <c r="CQ24" i="5"/>
  <c r="CK76" i="5"/>
  <c r="CK74" i="5" s="1"/>
  <c r="CK22" i="5" s="1"/>
  <c r="CL65" i="5"/>
  <c r="CS59" i="5"/>
  <c r="CP55" i="5"/>
  <c r="CS41" i="5"/>
  <c r="CQ41" i="5"/>
  <c r="CL41" i="5"/>
  <c r="CS34" i="5"/>
  <c r="CQ31" i="5"/>
  <c r="CN31" i="5"/>
  <c r="CL31" i="5"/>
  <c r="CS27" i="5"/>
  <c r="CQ27" i="5"/>
  <c r="U25" i="6"/>
  <c r="H84" i="6"/>
  <c r="H25" i="6" s="1"/>
  <c r="BU41" i="5"/>
  <c r="AQ41" i="5"/>
  <c r="CO42" i="5"/>
  <c r="CO40" i="5"/>
  <c r="AG34" i="5"/>
  <c r="AQ34" i="5"/>
  <c r="CO38" i="5"/>
  <c r="Z37" i="5"/>
  <c r="Z36" i="5"/>
  <c r="BP34" i="5"/>
  <c r="Y35" i="5"/>
  <c r="CJ33" i="5"/>
  <c r="BZ31" i="5"/>
  <c r="BP31" i="5"/>
  <c r="AV31" i="5"/>
  <c r="Y32" i="5"/>
  <c r="CJ30" i="5"/>
  <c r="Y30" i="5"/>
  <c r="CO29" i="5"/>
  <c r="BA27" i="5"/>
  <c r="AQ27" i="5"/>
  <c r="AG27" i="5"/>
  <c r="AB76" i="5"/>
  <c r="AB74" i="5" s="1"/>
  <c r="AB22" i="5" s="1"/>
  <c r="CJ69" i="5"/>
  <c r="Z68" i="5"/>
  <c r="Z63" i="5"/>
  <c r="CJ63" i="5"/>
  <c r="Y63" i="5"/>
  <c r="AA62" i="5"/>
  <c r="X62" i="5" s="1"/>
  <c r="CE55" i="5"/>
  <c r="AA56" i="5"/>
  <c r="X56" i="5" s="1"/>
  <c r="X55" i="5" s="1"/>
  <c r="CO56" i="5"/>
  <c r="AG25" i="5"/>
  <c r="CK84" i="5"/>
  <c r="CK25" i="5" s="1"/>
  <c r="CS84" i="5"/>
  <c r="CS25" i="5" s="1"/>
  <c r="J102" i="17"/>
  <c r="CS24" i="5"/>
  <c r="CL76" i="5"/>
  <c r="CL74" i="5" s="1"/>
  <c r="CL22" i="5" s="1"/>
  <c r="CP76" i="5"/>
  <c r="CP74" i="5" s="1"/>
  <c r="CP22" i="5" s="1"/>
  <c r="CN76" i="5"/>
  <c r="CN74" i="5" s="1"/>
  <c r="CN22" i="5" s="1"/>
  <c r="CP65" i="5"/>
  <c r="CR55" i="5"/>
  <c r="CK55" i="5"/>
  <c r="BW45" i="5"/>
  <c r="CQ47" i="5"/>
  <c r="CQ84" i="5"/>
  <c r="BF27" i="5"/>
  <c r="AB31" i="5"/>
  <c r="BF34" i="5"/>
  <c r="AA42" i="5"/>
  <c r="X42" i="5" s="1"/>
  <c r="AQ55" i="5"/>
  <c r="CP84" i="5"/>
  <c r="CP47" i="5"/>
  <c r="AQ45" i="5"/>
  <c r="AQ71" i="5"/>
  <c r="BD23" i="5"/>
  <c r="O25" i="5"/>
  <c r="O71" i="5"/>
  <c r="CN41" i="5"/>
  <c r="U76" i="5"/>
  <c r="U74" i="5" s="1"/>
  <c r="U22" i="5" s="1"/>
  <c r="H26" i="6"/>
  <c r="H20" i="6" s="1"/>
  <c r="BN76" i="5"/>
  <c r="BN74" i="5" s="1"/>
  <c r="Q74" i="6"/>
  <c r="AY45" i="5"/>
  <c r="AV47" i="5"/>
  <c r="CM47" i="5"/>
  <c r="AO45" i="5"/>
  <c r="AO59" i="5"/>
  <c r="AV59" i="5"/>
  <c r="AY59" i="5"/>
  <c r="BI59" i="5"/>
  <c r="BS59" i="5"/>
  <c r="AO65" i="5"/>
  <c r="BI65" i="5"/>
  <c r="BS65" i="5"/>
  <c r="CC65" i="5"/>
  <c r="CC58" i="5" s="1"/>
  <c r="CC76" i="5"/>
  <c r="CC74" i="5" s="1"/>
  <c r="CC22" i="5" s="1"/>
  <c r="BI76" i="5"/>
  <c r="BI74" i="5" s="1"/>
  <c r="BI22" i="5" s="1"/>
  <c r="CU87" i="5"/>
  <c r="CC84" i="5"/>
  <c r="CC25" i="5" s="1"/>
  <c r="BF47" i="5"/>
  <c r="BK47" i="5" s="1"/>
  <c r="BQ74" i="10"/>
  <c r="BQ22" i="10" s="1"/>
  <c r="AE58" i="6"/>
  <c r="AV65" i="5"/>
  <c r="BS76" i="5"/>
  <c r="BS74" i="5" s="1"/>
  <c r="BS22" i="5" s="1"/>
  <c r="BP47" i="5"/>
  <c r="AK45" i="6"/>
  <c r="AK74" i="6"/>
  <c r="AK22" i="6" s="1"/>
  <c r="AK25" i="6"/>
  <c r="CP59" i="10"/>
  <c r="AZ65" i="10"/>
  <c r="E65" i="26"/>
  <c r="L65" i="26"/>
  <c r="L58" i="26" s="1"/>
  <c r="L47" i="26" s="1"/>
  <c r="L45" i="26" s="1"/>
  <c r="CP76" i="10"/>
  <c r="CP74" i="10" s="1"/>
  <c r="CP22" i="10" s="1"/>
  <c r="O76" i="26"/>
  <c r="O74" i="26" s="1"/>
  <c r="O58" i="26" s="1"/>
  <c r="O47" i="26" s="1"/>
  <c r="O45" i="26" s="1"/>
  <c r="O44" i="26" s="1"/>
  <c r="O21" i="26" s="1"/>
  <c r="AI74" i="6"/>
  <c r="AI22" i="6" s="1"/>
  <c r="V71" i="6"/>
  <c r="K65" i="6"/>
  <c r="V76" i="26"/>
  <c r="V74" i="26" s="1"/>
  <c r="CP65" i="10"/>
  <c r="BS84" i="5"/>
  <c r="BS25" i="5" s="1"/>
  <c r="BD65" i="5"/>
  <c r="BD58" i="5" s="1"/>
  <c r="T25" i="6"/>
  <c r="Q20" i="6"/>
  <c r="Q71" i="6"/>
  <c r="W25" i="6"/>
  <c r="Q25" i="6"/>
  <c r="AF58" i="6"/>
  <c r="Y84" i="26"/>
  <c r="Y78" i="26" s="1"/>
  <c r="AN71" i="6"/>
  <c r="AC20" i="6"/>
  <c r="AQ20" i="6" s="1"/>
  <c r="AC23" i="6"/>
  <c r="AC71" i="6"/>
  <c r="AQ71" i="6" s="1"/>
  <c r="J45" i="6"/>
  <c r="L45" i="6"/>
  <c r="N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D23" i="6"/>
  <c r="D44" i="12"/>
  <c r="I44" i="12" s="1"/>
  <c r="D25" i="12"/>
  <c r="D19" i="12" s="1"/>
  <c r="I19" i="12" s="1"/>
  <c r="AF23"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CS31" i="5"/>
  <c r="T45" i="5"/>
  <c r="T44" i="5" s="1"/>
  <c r="T21" i="5" s="1"/>
  <c r="T19" i="5" s="1"/>
  <c r="CD58" i="5"/>
  <c r="D25" i="4"/>
  <c r="D19" i="4" s="1"/>
  <c r="D44" i="4"/>
  <c r="D43" i="4" s="1"/>
  <c r="D20" i="4" s="1"/>
  <c r="AM44" i="4"/>
  <c r="AM43" i="4" s="1"/>
  <c r="AM20" i="4" s="1"/>
  <c r="AM18" i="4" s="1"/>
  <c r="U44" i="4"/>
  <c r="E44" i="4"/>
  <c r="K18" i="4"/>
  <c r="BA25" i="10"/>
  <c r="BA45" i="5"/>
  <c r="BO58" i="10"/>
  <c r="CR76" i="10"/>
  <c r="CR74" i="10" s="1"/>
  <c r="CR22" i="10" s="1"/>
  <c r="CC59" i="10"/>
  <c r="BW58" i="10"/>
  <c r="E65" i="10"/>
  <c r="J58" i="26"/>
  <c r="AT45" i="10"/>
  <c r="E84" i="10"/>
  <c r="CK23" i="10"/>
  <c r="AF25" i="6"/>
  <c r="AN26" i="6"/>
  <c r="AI20" i="6"/>
  <c r="I71" i="6"/>
  <c r="AL58" i="10"/>
  <c r="AR58" i="10"/>
  <c r="AK58" i="10"/>
  <c r="AQ22" i="10"/>
  <c r="AG45" i="10"/>
  <c r="BV58" i="10"/>
  <c r="BP74" i="10"/>
  <c r="AU22" i="10"/>
  <c r="CR59" i="10"/>
  <c r="BP25" i="10"/>
  <c r="AM58" i="10"/>
  <c r="AF45" i="10"/>
  <c r="CQ23" i="10"/>
  <c r="CV65" i="10"/>
  <c r="CV58" i="10" s="1"/>
  <c r="CQ59" i="10"/>
  <c r="CH71" i="10"/>
  <c r="DJ71" i="10" s="1"/>
  <c r="J59" i="5"/>
  <c r="J65" i="5"/>
  <c r="D73" i="12"/>
  <c r="D22" i="12"/>
  <c r="I22" i="12" s="1"/>
  <c r="D24" i="12"/>
  <c r="I24" i="12" s="1"/>
  <c r="CL34" i="5" l="1"/>
  <c r="CL26" i="5" s="1"/>
  <c r="CL20" i="5" s="1"/>
  <c r="H55" i="17"/>
  <c r="H51" i="17" s="1"/>
  <c r="E78" i="10"/>
  <c r="DG78" i="10"/>
  <c r="AN34" i="5"/>
  <c r="AN26" i="5" s="1"/>
  <c r="AN20" i="5" s="1"/>
  <c r="BB19" i="5"/>
  <c r="J25" i="10"/>
  <c r="H25" i="10"/>
  <c r="CX23" i="10"/>
  <c r="J78" i="10"/>
  <c r="AT44" i="10"/>
  <c r="AT21" i="10" s="1"/>
  <c r="AT19" i="10" s="1"/>
  <c r="BQ44" i="10"/>
  <c r="BQ21" i="10" s="1"/>
  <c r="BQ19"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AM26" i="6"/>
  <c r="N44" i="6"/>
  <c r="N21" i="6" s="1"/>
  <c r="N19" i="6" s="1"/>
  <c r="K59" i="6"/>
  <c r="K76" i="6"/>
  <c r="K74" i="6" s="1"/>
  <c r="K22" i="6" s="1"/>
  <c r="AA47" i="6"/>
  <c r="AA45" i="6" s="1"/>
  <c r="AA44" i="6" s="1"/>
  <c r="AA21" i="6" s="1"/>
  <c r="AM47" i="6"/>
  <c r="W47" i="6"/>
  <c r="W45" i="6" s="1"/>
  <c r="W44" i="6" s="1"/>
  <c r="U47" i="6"/>
  <c r="U45" i="6" s="1"/>
  <c r="M44" i="6"/>
  <c r="M21" i="6" s="1"/>
  <c r="M19" i="6" s="1"/>
  <c r="V47" i="6"/>
  <c r="V45" i="6" s="1"/>
  <c r="Y58" i="6"/>
  <c r="K23" i="6"/>
  <c r="Z41" i="5"/>
  <c r="BD44" i="5"/>
  <c r="BD21" i="5" s="1"/>
  <c r="BD19" i="5" s="1"/>
  <c r="D43" i="12"/>
  <c r="I43" i="12" s="1"/>
  <c r="D78" i="10"/>
  <c r="AQ44" i="10"/>
  <c r="AQ21" i="10" s="1"/>
  <c r="AQ19" i="10" s="1"/>
  <c r="AV44" i="10"/>
  <c r="AV21" i="10" s="1"/>
  <c r="AV19" i="10" s="1"/>
  <c r="D76" i="10"/>
  <c r="BF58" i="10"/>
  <c r="BF44" i="10" s="1"/>
  <c r="BF21" i="10" s="1"/>
  <c r="BF19" i="10" s="1"/>
  <c r="CM44" i="10"/>
  <c r="CM21" i="10" s="1"/>
  <c r="G58" i="10"/>
  <c r="AI44" i="10"/>
  <c r="G44" i="10" s="1"/>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N65" i="10"/>
  <c r="BG44" i="5"/>
  <c r="BG21" i="5" s="1"/>
  <c r="BG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2"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G74" i="10"/>
  <c r="CE23" i="10"/>
  <c r="M23" i="10" s="1"/>
  <c r="O65" i="10"/>
  <c r="CG58" i="10"/>
  <c r="CE58" i="10"/>
  <c r="M59" i="10"/>
  <c r="M47" i="10"/>
  <c r="N84" i="10"/>
  <c r="N71"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H78" i="6"/>
  <c r="H23" i="6" s="1"/>
  <c r="U23" i="6"/>
  <c r="BP78" i="5"/>
  <c r="BP23" i="5" s="1"/>
  <c r="BP44" i="10"/>
  <c r="BP21" i="10" s="1"/>
  <c r="BX78" i="5"/>
  <c r="BX23" i="5" s="1"/>
  <c r="CH78" i="5"/>
  <c r="CH23" i="5" s="1"/>
  <c r="BZ78" i="5"/>
  <c r="BZ23" i="5" s="1"/>
  <c r="CO71" i="5"/>
  <c r="X41" i="5"/>
  <c r="CL58" i="5"/>
  <c r="BY84" i="35"/>
  <c r="BY25" i="35" s="1"/>
  <c r="AG58" i="6"/>
  <c r="BP84" i="5"/>
  <c r="BP25" i="5" s="1"/>
  <c r="BP59" i="5"/>
  <c r="BP45" i="5"/>
  <c r="BZ65" i="5"/>
  <c r="BZ58" i="5" s="1"/>
  <c r="CM59" i="5"/>
  <c r="BY76" i="35"/>
  <c r="BY74" i="35" s="1"/>
  <c r="BY22" i="35" s="1"/>
  <c r="AW59" i="35"/>
  <c r="AW58" i="35" s="1"/>
  <c r="BR76" i="35"/>
  <c r="BR74" i="35" s="1"/>
  <c r="BR22" i="35" s="1"/>
  <c r="D59" i="35"/>
  <c r="BR59" i="35"/>
  <c r="BR58" i="35" s="1"/>
  <c r="AW84" i="35"/>
  <c r="AW25" i="35" s="1"/>
  <c r="CJ71" i="5"/>
  <c r="Y71" i="5"/>
  <c r="E59" i="35"/>
  <c r="BK84" i="35"/>
  <c r="BK25" i="35" s="1"/>
  <c r="BT45" i="10"/>
  <c r="BT44" i="10" s="1"/>
  <c r="CJ31" i="5"/>
  <c r="BW44" i="5"/>
  <c r="BW21" i="5" s="1"/>
  <c r="BW19" i="5" s="1"/>
  <c r="BU26" i="5"/>
  <c r="BU20" i="5" s="1"/>
  <c r="CU55" i="5"/>
  <c r="CO31" i="5"/>
  <c r="CR26" i="5"/>
  <c r="CR20" i="5" s="1"/>
  <c r="BV44" i="5"/>
  <c r="BV21" i="5" s="1"/>
  <c r="BV19" i="5" s="1"/>
  <c r="AL58" i="6"/>
  <c r="U58" i="6"/>
  <c r="H58" i="6"/>
  <c r="AN21" i="5"/>
  <c r="AV45" i="5"/>
  <c r="Z31" i="5"/>
  <c r="AQ26" i="5"/>
  <c r="AQ20" i="5" s="1"/>
  <c r="Y31" i="5"/>
  <c r="CQ45" i="5"/>
  <c r="BF26" i="5"/>
  <c r="BF20" i="5" s="1"/>
  <c r="BA58" i="5"/>
  <c r="BA44" i="5" s="1"/>
  <c r="BA21" i="5" s="1"/>
  <c r="Z27" i="5"/>
  <c r="CJ27" i="5"/>
  <c r="CU41" i="5"/>
  <c r="CJ55" i="5"/>
  <c r="X71" i="5"/>
  <c r="AA34" i="5"/>
  <c r="AA24" i="5"/>
  <c r="D102" i="17"/>
  <c r="AA31" i="5"/>
  <c r="CU31" i="5"/>
  <c r="BK76" i="5"/>
  <c r="BK74" i="5" s="1"/>
  <c r="AG26" i="5"/>
  <c r="AG20" i="5" s="1"/>
  <c r="AA71" i="5"/>
  <c r="BA26" i="5"/>
  <c r="BA20" i="5" s="1"/>
  <c r="X34" i="5"/>
  <c r="Z55" i="5"/>
  <c r="AL74" i="6"/>
  <c r="Z34" i="5"/>
  <c r="BE44" i="5"/>
  <c r="BE21" i="5" s="1"/>
  <c r="BE19" i="5" s="1"/>
  <c r="CO34" i="5"/>
  <c r="Y47" i="5"/>
  <c r="AA27" i="5"/>
  <c r="AA55" i="5"/>
  <c r="AA41" i="5"/>
  <c r="BF45" i="5"/>
  <c r="BK45" i="5" s="1"/>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CO55" i="5"/>
  <c r="K19" i="5"/>
  <c r="L78" i="10"/>
  <c r="I84" i="10"/>
  <c r="CQ84" i="10"/>
  <c r="CQ25" i="10" s="1"/>
  <c r="CD65" i="10"/>
  <c r="DF65" i="10" s="1"/>
  <c r="CH65" i="10"/>
  <c r="DJ65" i="10" s="1"/>
  <c r="J76" i="10"/>
  <c r="I26" i="10"/>
  <c r="AO20" i="10"/>
  <c r="M26" i="10"/>
  <c r="G45" i="10"/>
  <c r="H45" i="10"/>
  <c r="BZ44" i="10"/>
  <c r="BR19" i="10"/>
  <c r="F45" i="10"/>
  <c r="BX44" i="10"/>
  <c r="P47" i="10"/>
  <c r="CN76" i="10"/>
  <c r="CN74" i="10" s="1"/>
  <c r="CN22" i="10" s="1"/>
  <c r="CN19" i="10" s="1"/>
  <c r="CI71" i="10"/>
  <c r="CH45" i="10"/>
  <c r="CD59" i="10"/>
  <c r="DF59" i="10" s="1"/>
  <c r="D65" i="10"/>
  <c r="AO71" i="26"/>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V74" i="6"/>
  <c r="V22" i="6" s="1"/>
  <c r="Q22" i="6"/>
  <c r="Y25" i="26"/>
  <c r="AF25" i="26" s="1"/>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CC23" i="10"/>
  <c r="K78" i="10"/>
  <c r="CD25" i="10"/>
  <c r="L25" i="10" s="1"/>
  <c r="K65" i="10"/>
  <c r="D25" i="10"/>
  <c r="M22" i="10"/>
  <c r="AP34" i="5"/>
  <c r="AP26" i="5" s="1"/>
  <c r="AP20" i="5" s="1"/>
  <c r="CN38" i="5"/>
  <c r="I73" i="12"/>
  <c r="D21" i="12"/>
  <c r="I21" i="12" s="1"/>
  <c r="J58" i="5"/>
  <c r="O78" i="10"/>
  <c r="CG23" i="10"/>
  <c r="DI23" i="10" s="1"/>
  <c r="AY22" i="10"/>
  <c r="AY19" i="10" s="1"/>
  <c r="I74" i="10"/>
  <c r="AZ22" i="10"/>
  <c r="J74" i="10"/>
  <c r="CC71" i="10"/>
  <c r="DE71" i="10" s="1"/>
  <c r="AM44" i="10"/>
  <c r="CR58" i="10"/>
  <c r="BP22" i="10"/>
  <c r="H45" i="6"/>
  <c r="O22" i="26"/>
  <c r="K47" i="10"/>
  <c r="CR71" i="10"/>
  <c r="DF71" i="10" s="1"/>
  <c r="CC22" i="10"/>
  <c r="K59" i="10"/>
  <c r="AU19" i="10"/>
  <c r="BI21" i="5" l="1"/>
  <c r="BN44" i="5"/>
  <c r="AN19" i="5"/>
  <c r="CN34" i="5"/>
  <c r="CN26" i="5" s="1"/>
  <c r="CN20" i="5" s="1"/>
  <c r="J55" i="17"/>
  <c r="J51" i="17" s="1"/>
  <c r="CM19" i="10"/>
  <c r="DH45" i="10"/>
  <c r="W21" i="6"/>
  <c r="Y44" i="6"/>
  <c r="Q78" i="10"/>
  <c r="DI58" i="10"/>
  <c r="O20" i="10"/>
  <c r="DA20" i="10"/>
  <c r="AG44" i="10"/>
  <c r="CY44" i="10" s="1"/>
  <c r="CC45" i="10"/>
  <c r="K45" i="10" s="1"/>
  <c r="DK84" i="10"/>
  <c r="DC45" i="10"/>
  <c r="DB20" i="10"/>
  <c r="K20" i="10"/>
  <c r="L84" i="10"/>
  <c r="E58" i="10"/>
  <c r="DK65" i="10"/>
  <c r="DG58" i="10"/>
  <c r="DH58" i="10"/>
  <c r="DD59" i="10"/>
  <c r="DK59" i="10" s="1"/>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84" i="6"/>
  <c r="AQ65" i="6"/>
  <c r="AQ74" i="6"/>
  <c r="AQ76" i="6"/>
  <c r="CF58" i="35"/>
  <c r="N19" i="26"/>
  <c r="CU71" i="5"/>
  <c r="AP25" i="6"/>
  <c r="AQ25" i="6"/>
  <c r="BP58" i="5"/>
  <c r="BP44" i="5" s="1"/>
  <c r="BP21" i="5" s="1"/>
  <c r="BP19" i="5" s="1"/>
  <c r="AG44" i="6"/>
  <c r="AG21" i="6" s="1"/>
  <c r="AG19" i="6" s="1"/>
  <c r="AP45" i="6"/>
  <c r="AP58" i="6"/>
  <c r="AC22" i="6"/>
  <c r="AP74" i="6"/>
  <c r="CV61" i="5"/>
  <c r="AG19" i="5"/>
  <c r="AH25" i="6"/>
  <c r="AH22" i="6"/>
  <c r="E76" i="35"/>
  <c r="E74" i="35" s="1"/>
  <c r="E22" i="35" s="1"/>
  <c r="BU78" i="5"/>
  <c r="CQ44" i="5"/>
  <c r="CQ21" i="5" s="1"/>
  <c r="CQ19" i="5" s="1"/>
  <c r="J44" i="5"/>
  <c r="J21" i="5" s="1"/>
  <c r="J19" i="5" s="1"/>
  <c r="Z65" i="5"/>
  <c r="CN44" i="5"/>
  <c r="CK44" i="5"/>
  <c r="AB44" i="5"/>
  <c r="AB21" i="5" s="1"/>
  <c r="AB19" i="5" s="1"/>
  <c r="CM58" i="5"/>
  <c r="CM44" i="5" s="1"/>
  <c r="CM21" i="5" s="1"/>
  <c r="U19" i="26"/>
  <c r="V19" i="26"/>
  <c r="P19" i="26"/>
  <c r="Q19" i="26"/>
  <c r="N58" i="10"/>
  <c r="D78" i="35"/>
  <c r="D23" i="35" s="1"/>
  <c r="CT44" i="10"/>
  <c r="CT21" i="10" s="1"/>
  <c r="CT19" i="10" s="1"/>
  <c r="U44" i="6"/>
  <c r="U21" i="6" s="1"/>
  <c r="H44" i="6"/>
  <c r="H21" i="6" s="1"/>
  <c r="D65" i="35"/>
  <c r="D58" i="35" s="1"/>
  <c r="D44" i="35" s="1"/>
  <c r="D21" i="35" s="1"/>
  <c r="Y65" i="5"/>
  <c r="CP44" i="5"/>
  <c r="CP21" i="5" s="1"/>
  <c r="CP19" i="5" s="1"/>
  <c r="W74" i="6"/>
  <c r="W22" i="6" s="1"/>
  <c r="AP19" i="5"/>
  <c r="H76" i="6"/>
  <c r="H74" i="6" s="1"/>
  <c r="H22" i="6" s="1"/>
  <c r="U74" i="6"/>
  <c r="U22" i="6" s="1"/>
  <c r="Z26" i="5"/>
  <c r="Z20" i="5" s="1"/>
  <c r="CJ59" i="5"/>
  <c r="CJ58"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L44" i="5"/>
  <c r="CU23" i="5"/>
  <c r="CJ78" i="5"/>
  <c r="CJ23" i="5" s="1"/>
  <c r="V58" i="6"/>
  <c r="V44" i="6" s="1"/>
  <c r="V21" i="6" s="1"/>
  <c r="Z78" i="5"/>
  <c r="Z23" i="5" s="1"/>
  <c r="CE78" i="5"/>
  <c r="CE23" i="5" s="1"/>
  <c r="BA19" i="5"/>
  <c r="X26" i="5"/>
  <c r="X20" i="5" s="1"/>
  <c r="X58" i="6"/>
  <c r="BK19" i="35"/>
  <c r="BY19" i="35"/>
  <c r="Z59" i="5"/>
  <c r="Y59" i="5"/>
  <c r="AV44" i="5"/>
  <c r="AV21" i="5" s="1"/>
  <c r="AW44" i="35"/>
  <c r="AW21" i="35" s="1"/>
  <c r="AW19" i="35" s="1"/>
  <c r="AJ58" i="6"/>
  <c r="Y45" i="5"/>
  <c r="CJ45" i="5"/>
  <c r="BX58" i="5"/>
  <c r="BX52" i="5" s="1"/>
  <c r="E58" i="35"/>
  <c r="AP44" i="35"/>
  <c r="AP21" i="35" s="1"/>
  <c r="U22" i="35"/>
  <c r="CM22" i="35" s="1"/>
  <c r="AH19" i="35"/>
  <c r="CL19" i="35" s="1"/>
  <c r="AB45" i="35"/>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DK58" i="10" s="1"/>
  <c r="P58" i="6"/>
  <c r="Z74" i="6"/>
  <c r="Z22" i="6" s="1"/>
  <c r="CU74" i="5"/>
  <c r="BF58" i="5"/>
  <c r="BF44" i="5" s="1"/>
  <c r="BU84" i="5"/>
  <c r="CU76" i="10"/>
  <c r="CU74" i="10" s="1"/>
  <c r="CU22" i="10" s="1"/>
  <c r="CI59" i="10"/>
  <c r="CU59" i="5"/>
  <c r="AL58" i="5"/>
  <c r="BU76" i="5"/>
  <c r="BU59" i="5"/>
  <c r="BU58" i="5" s="1"/>
  <c r="CH58" i="5"/>
  <c r="CH44" i="5" s="1"/>
  <c r="CH21" i="5" s="1"/>
  <c r="CH19" i="5" s="1"/>
  <c r="AZ45" i="10"/>
  <c r="DD45" i="10" s="1"/>
  <c r="J47" i="10"/>
  <c r="Z84" i="26"/>
  <c r="AM2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CI22" i="10"/>
  <c r="Q74" i="10"/>
  <c r="AD19" i="6"/>
  <c r="L19" i="26"/>
  <c r="CK38" i="5"/>
  <c r="AM34" i="5"/>
  <c r="AM26" i="5" s="1"/>
  <c r="AM20" i="5" s="1"/>
  <c r="AM19" i="5" s="1"/>
  <c r="AL38" i="5"/>
  <c r="CV38" i="5" s="1"/>
  <c r="CR44" i="10"/>
  <c r="L45" i="10"/>
  <c r="BF21" i="5" l="1"/>
  <c r="BK44" i="5"/>
  <c r="BI19" i="5"/>
  <c r="BN19" i="5" s="1"/>
  <c r="BN21" i="5"/>
  <c r="BY52" i="5"/>
  <c r="BU52" i="5"/>
  <c r="CV52" i="5" s="1"/>
  <c r="CK34" i="5"/>
  <c r="CK26" i="5" s="1"/>
  <c r="CK20" i="5" s="1"/>
  <c r="G55" i="17"/>
  <c r="G51" i="17" s="1"/>
  <c r="CK21" i="5"/>
  <c r="G63" i="17"/>
  <c r="G60" i="17" s="1"/>
  <c r="CL21" i="5"/>
  <c r="CL19" i="5" s="1"/>
  <c r="H63" i="17"/>
  <c r="H60" i="17" s="1"/>
  <c r="H20" i="17" s="1"/>
  <c r="CN21" i="5"/>
  <c r="CN19" i="5" s="1"/>
  <c r="J63" i="17"/>
  <c r="J60" i="17" s="1"/>
  <c r="J20" i="17" s="1"/>
  <c r="DH44" i="10"/>
  <c r="W19" i="6"/>
  <c r="E44" i="10"/>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K47" i="6"/>
  <c r="K45" i="6" s="1"/>
  <c r="K44" i="6" s="1"/>
  <c r="K21" i="6" s="1"/>
  <c r="J22" i="10"/>
  <c r="P74" i="10"/>
  <c r="I22" i="10"/>
  <c r="AH19" i="10"/>
  <c r="AS19" i="10"/>
  <c r="CH22" i="10"/>
  <c r="DJ22" i="10" s="1"/>
  <c r="AL21" i="10"/>
  <c r="AL19" i="10" s="1"/>
  <c r="Q25" i="10"/>
  <c r="AP19" i="10"/>
  <c r="AJ19" i="10"/>
  <c r="E22" i="10"/>
  <c r="L74" i="10"/>
  <c r="I44" i="10"/>
  <c r="AC19" i="6"/>
  <c r="CU19" i="10"/>
  <c r="AQ58" i="6"/>
  <c r="AQ22" i="6"/>
  <c r="AD74" i="26"/>
  <c r="AK74" i="26" s="1"/>
  <c r="CV76" i="5"/>
  <c r="AP44" i="6"/>
  <c r="AP22" i="6"/>
  <c r="AM22" i="6"/>
  <c r="CV78" i="5"/>
  <c r="CV59" i="5"/>
  <c r="BU25" i="5"/>
  <c r="AN25" i="6"/>
  <c r="R58" i="6"/>
  <c r="S58" i="6"/>
  <c r="E84" i="35"/>
  <c r="U44" i="35"/>
  <c r="Z61" i="26" s="1"/>
  <c r="Z58" i="5"/>
  <c r="O76" i="5"/>
  <c r="O74" i="5" s="1"/>
  <c r="O22" i="5" s="1"/>
  <c r="Z58" i="6"/>
  <c r="U19" i="6"/>
  <c r="Y58" i="5"/>
  <c r="Y44" i="5" s="1"/>
  <c r="Y21" i="5" s="1"/>
  <c r="H19" i="6"/>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O21" i="10"/>
  <c r="CH44" i="10"/>
  <c r="DJ44" i="10" s="1"/>
  <c r="P58" i="10"/>
  <c r="BX19" i="10"/>
  <c r="F21" i="10"/>
  <c r="H21" i="10"/>
  <c r="BZ19" i="10"/>
  <c r="CW45" i="10"/>
  <c r="DK45" i="10" s="1"/>
  <c r="Q47" i="10"/>
  <c r="P23" i="10"/>
  <c r="CO76" i="5"/>
  <c r="AA76" i="5"/>
  <c r="AA74" i="5" s="1"/>
  <c r="AA22" i="5" s="1"/>
  <c r="X76" i="5"/>
  <c r="X74" i="5" s="1"/>
  <c r="X22" i="5" s="1"/>
  <c r="AZ44" i="10"/>
  <c r="DD44" i="10" s="1"/>
  <c r="DK44" i="10" s="1"/>
  <c r="J58" i="10"/>
  <c r="AA84" i="5"/>
  <c r="AA25" i="5" s="1"/>
  <c r="CR25" i="5"/>
  <c r="CE58" i="5"/>
  <c r="CV58" i="5" s="1"/>
  <c r="J45" i="10"/>
  <c r="BU74" i="5"/>
  <c r="CV74" i="5" s="1"/>
  <c r="CU58" i="5"/>
  <c r="AL44" i="5"/>
  <c r="CI58" i="10"/>
  <c r="Q59" i="10"/>
  <c r="CO84" i="5"/>
  <c r="BU23" i="5"/>
  <c r="CV23" i="5" s="1"/>
  <c r="CG74" i="10"/>
  <c r="DI74" i="10" s="1"/>
  <c r="O76" i="10"/>
  <c r="P74" i="6"/>
  <c r="P25" i="6"/>
  <c r="Z25" i="26"/>
  <c r="AN22" i="6"/>
  <c r="AE21" i="6"/>
  <c r="AP21" i="6" s="1"/>
  <c r="AM44" i="6"/>
  <c r="AN44" i="6" s="1"/>
  <c r="CU38" i="5"/>
  <c r="AX19" i="10"/>
  <c r="H22" i="10"/>
  <c r="CR21" i="10"/>
  <c r="L44" i="10"/>
  <c r="AK19" i="10"/>
  <c r="AL34" i="5"/>
  <c r="CV34" i="5" s="1"/>
  <c r="Y38" i="5"/>
  <c r="Y34" i="5" s="1"/>
  <c r="Y26" i="5" s="1"/>
  <c r="Y20" i="5" s="1"/>
  <c r="CJ38" i="5"/>
  <c r="CJ34" i="5" s="1"/>
  <c r="CJ26" i="5" s="1"/>
  <c r="CJ20" i="5" s="1"/>
  <c r="D21" i="10"/>
  <c r="AF19" i="10"/>
  <c r="BS19" i="10"/>
  <c r="AM19" i="10"/>
  <c r="CD19" i="10"/>
  <c r="Q22" i="10"/>
  <c r="L22" i="10"/>
  <c r="AR19" i="10"/>
  <c r="BF19" i="5" l="1"/>
  <c r="BK19" i="5" s="1"/>
  <c r="BK21" i="5"/>
  <c r="G20" i="17"/>
  <c r="CK19" i="5"/>
  <c r="K44" i="10"/>
  <c r="X21" i="6"/>
  <c r="AG61" i="26"/>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H21" i="10"/>
  <c r="DJ21" i="10" s="1"/>
  <c r="P44" i="10"/>
  <c r="F19" i="10"/>
  <c r="CZ19" i="10"/>
  <c r="Q45" i="10"/>
  <c r="CO74" i="5"/>
  <c r="CO25" i="5"/>
  <c r="BU22" i="5"/>
  <c r="CV22" i="5" s="1"/>
  <c r="X84" i="5"/>
  <c r="Q58" i="10"/>
  <c r="CG22" i="10"/>
  <c r="DI22" i="10" s="1"/>
  <c r="O74" i="10"/>
  <c r="AL21" i="5"/>
  <c r="CE44" i="5"/>
  <c r="CE21" i="5" s="1"/>
  <c r="CE19" i="5" s="1"/>
  <c r="AZ21" i="10"/>
  <c r="DD21" i="10" s="1"/>
  <c r="DK21" i="10" s="1"/>
  <c r="J44" i="10"/>
  <c r="P22" i="6"/>
  <c r="AE19" i="6"/>
  <c r="AM21" i="6"/>
  <c r="AM19" i="6" s="1"/>
  <c r="AL26" i="5"/>
  <c r="CV26" i="5" s="1"/>
  <c r="CU34" i="5"/>
  <c r="H19" i="10"/>
  <c r="DB19" i="10"/>
  <c r="K19" i="10"/>
  <c r="DE19" i="10"/>
  <c r="DC19" i="10"/>
  <c r="I19" i="10"/>
  <c r="CX19" i="10"/>
  <c r="D19" i="10"/>
  <c r="CR19" i="10"/>
  <c r="L21" i="10"/>
  <c r="CI47" i="5" l="1"/>
  <c r="CI45" i="5" s="1"/>
  <c r="CI44" i="5" s="1"/>
  <c r="CI21" i="5" s="1"/>
  <c r="CI19" i="5" s="1"/>
  <c r="BI51" i="40" s="1"/>
  <c r="BI46" i="40" s="1"/>
  <c r="BI44" i="40" s="1"/>
  <c r="BI43" i="40" s="1"/>
  <c r="BI20" i="40" s="1"/>
  <c r="BI18" i="40" s="1"/>
  <c r="AQ52" i="6"/>
  <c r="U19" i="35"/>
  <c r="CM19" i="35" s="1"/>
  <c r="CY19" i="10"/>
  <c r="F45" i="26"/>
  <c r="AH45" i="26" s="1"/>
  <c r="AG22" i="26"/>
  <c r="AO22" i="26" s="1"/>
  <c r="I19" i="26"/>
  <c r="J19" i="26"/>
  <c r="AG23" i="26"/>
  <c r="AO23" i="26" s="1"/>
  <c r="AG24" i="26"/>
  <c r="AO24" i="26" s="1"/>
  <c r="AF21" i="26"/>
  <c r="D19" i="26"/>
  <c r="Q44" i="10"/>
  <c r="CI21" i="10"/>
  <c r="W19" i="26"/>
  <c r="AD45" i="26"/>
  <c r="AK45" i="26" s="1"/>
  <c r="Z47" i="26"/>
  <c r="AG47" i="26" s="1"/>
  <c r="Y19" i="26"/>
  <c r="AB45" i="26"/>
  <c r="AI45" i="26" s="1"/>
  <c r="E19" i="26"/>
  <c r="H44" i="26"/>
  <c r="AC47" i="26"/>
  <c r="AJ47" i="26" s="1"/>
  <c r="AE45" i="26"/>
  <c r="AL45" i="26" s="1"/>
  <c r="N19" i="10"/>
  <c r="DH19" i="10"/>
  <c r="AB19" i="35"/>
  <c r="CH19" i="10"/>
  <c r="P21" i="10"/>
  <c r="CO22" i="5"/>
  <c r="AZ19" i="10"/>
  <c r="J21" i="10"/>
  <c r="CG19" i="10"/>
  <c r="O22" i="10"/>
  <c r="X25" i="5"/>
  <c r="AP19" i="6"/>
  <c r="AL20" i="5"/>
  <c r="CV20" i="5" s="1"/>
  <c r="CU26" i="5"/>
  <c r="CW19" i="10"/>
  <c r="L19" i="10"/>
  <c r="DF19" i="10"/>
  <c r="CD47" i="5" l="1"/>
  <c r="CD45" i="5" s="1"/>
  <c r="CD44" i="5" s="1"/>
  <c r="CD21" i="5" s="1"/>
  <c r="CD19" i="5" s="1"/>
  <c r="Q47" i="6"/>
  <c r="Q45" i="6" s="1"/>
  <c r="Q44" i="6" s="1"/>
  <c r="Q21" i="6" s="1"/>
  <c r="CF52" i="35"/>
  <c r="CF47" i="35" s="1"/>
  <c r="CF45" i="35" s="1"/>
  <c r="CF44" i="35" s="1"/>
  <c r="CF21" i="35" s="1"/>
  <c r="CF19" i="35" s="1"/>
  <c r="AN52" i="6"/>
  <c r="AL47" i="6"/>
  <c r="AL45" i="6" s="1"/>
  <c r="AL44" i="6" s="1"/>
  <c r="AL21" i="6" s="1"/>
  <c r="AL19" i="6" s="1"/>
  <c r="AF19" i="26"/>
  <c r="Q21" i="10"/>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DK19" i="10" s="1"/>
  <c r="J19" i="10"/>
  <c r="AL19" i="5"/>
  <c r="CU20" i="5"/>
  <c r="I52" i="6" l="1"/>
  <c r="AB52" i="6"/>
  <c r="E52" i="35"/>
  <c r="N52" i="35" s="1"/>
  <c r="AN47" i="6"/>
  <c r="CU52" i="5"/>
  <c r="BZ47" i="5"/>
  <c r="F21" i="26"/>
  <c r="AH21" i="26" s="1"/>
  <c r="AD21" i="26"/>
  <c r="AK21" i="26" s="1"/>
  <c r="AE21" i="26"/>
  <c r="AL21" i="26" s="1"/>
  <c r="AO45" i="26"/>
  <c r="AB21" i="26"/>
  <c r="AI21" i="26" s="1"/>
  <c r="AC44" i="26"/>
  <c r="AJ44" i="26" s="1"/>
  <c r="BZ45" i="5" l="1"/>
  <c r="CU47" i="5"/>
  <c r="Y52" i="6"/>
  <c r="F19" i="26"/>
  <c r="AH19" i="26" s="1"/>
  <c r="AC21" i="26"/>
  <c r="AJ21" i="26" s="1"/>
  <c r="AB19" i="26"/>
  <c r="AI19" i="26" s="1"/>
  <c r="AE19" i="26"/>
  <c r="AL19" i="26" s="1"/>
  <c r="AD19" i="26"/>
  <c r="AK19" i="26" s="1"/>
  <c r="CU45" i="5" l="1"/>
  <c r="BZ44" i="5"/>
  <c r="AC19" i="26"/>
  <c r="AJ19" i="26" s="1"/>
  <c r="BZ21" i="5" l="1"/>
  <c r="CU44" i="5"/>
  <c r="N59" i="5"/>
  <c r="O59" i="5"/>
  <c r="CR59" i="5"/>
  <c r="N65" i="5"/>
  <c r="O65" i="5"/>
  <c r="BZ19" i="5" l="1"/>
  <c r="CU21" i="5"/>
  <c r="CR65" i="5"/>
  <c r="CR58" i="5" s="1"/>
  <c r="N58" i="5"/>
  <c r="CO59" i="5"/>
  <c r="X59" i="5"/>
  <c r="O58" i="5"/>
  <c r="CO65" i="5" l="1"/>
  <c r="CO58" i="5" s="1"/>
  <c r="X65" i="5"/>
  <c r="X58" i="5" s="1"/>
  <c r="AA65" i="5"/>
  <c r="AA59" i="5"/>
  <c r="AA58" i="5" l="1"/>
  <c r="AH23" i="6" l="1"/>
  <c r="BD78" i="35"/>
  <c r="BD23" i="35" l="1"/>
  <c r="BN78" i="5" l="1"/>
  <c r="O78" i="5"/>
  <c r="O23" i="5" s="1"/>
  <c r="BK78" i="5" l="1"/>
  <c r="CR78" i="5"/>
  <c r="I23" i="6"/>
  <c r="N78" i="5"/>
  <c r="N23" i="5" s="1"/>
  <c r="CR23" i="5" l="1"/>
  <c r="AA78" i="5"/>
  <c r="AA23" i="5" s="1"/>
  <c r="CO78" i="5"/>
  <c r="CO23" i="5" l="1"/>
  <c r="X78" i="5"/>
  <c r="X23" i="5" l="1"/>
  <c r="AQ78" i="6" l="1"/>
  <c r="R23" i="6" l="1"/>
  <c r="AJ23" i="6"/>
  <c r="AQ23" i="6" s="1"/>
  <c r="P23" i="6"/>
  <c r="Y23" i="6"/>
  <c r="Y19" i="6" s="1"/>
  <c r="Z23" i="6"/>
  <c r="BR78" i="35"/>
  <c r="CT78" i="35" s="1"/>
  <c r="S23" i="6" l="1"/>
  <c r="Q23" i="6"/>
  <c r="Q19" i="6" s="1"/>
  <c r="BR23" i="35"/>
  <c r="CT23" i="35" s="1"/>
  <c r="E78" i="35"/>
  <c r="AN23" i="6"/>
  <c r="E23" i="35" l="1"/>
  <c r="Z65" i="26"/>
  <c r="AG65" i="26" s="1"/>
  <c r="AO65" i="26" s="1"/>
  <c r="Z58" i="26" l="1"/>
  <c r="AG58" i="26" s="1"/>
  <c r="AO58" i="26" s="1"/>
  <c r="Z44" i="26" l="1"/>
  <c r="Z21" i="26" s="1"/>
  <c r="AG44" i="26" l="1"/>
  <c r="AO44" i="26" s="1"/>
  <c r="AG21" i="26"/>
  <c r="AO21" i="26" s="1"/>
  <c r="Z19" i="26"/>
  <c r="AG19" i="26" s="1"/>
  <c r="AO19" i="26" s="1"/>
  <c r="G84" i="35" l="1"/>
  <c r="G25" i="35" s="1"/>
  <c r="G19" i="35" s="1"/>
  <c r="M103" i="17"/>
  <c r="D84" i="35" l="1"/>
  <c r="D25" i="35" s="1"/>
  <c r="D19" i="35" s="1"/>
  <c r="AY84" i="5"/>
  <c r="AY25" i="5" s="1"/>
  <c r="AY19" i="5" s="1"/>
  <c r="CM85" i="5"/>
  <c r="CM84" i="5" s="1"/>
  <c r="CM25" i="5" s="1"/>
  <c r="CM19" i="5" s="1"/>
  <c r="AV85" i="5"/>
  <c r="CU85" i="5" s="1"/>
  <c r="Y85" i="5"/>
  <c r="Y84" i="5" s="1"/>
  <c r="Y25" i="5" s="1"/>
  <c r="Y19" i="5" s="1"/>
  <c r="Z85" i="5" l="1"/>
  <c r="Z84" i="5" s="1"/>
  <c r="Z25" i="5" s="1"/>
  <c r="Z19" i="5" s="1"/>
  <c r="CJ85" i="5"/>
  <c r="I103" i="17"/>
  <c r="AV84" i="5"/>
  <c r="CV85" i="5"/>
  <c r="CJ84" i="5" l="1"/>
  <c r="CJ25" i="5" s="1"/>
  <c r="CJ19" i="5" s="1"/>
  <c r="F103" i="17"/>
  <c r="D104" i="17"/>
  <c r="D103" i="17" s="1"/>
  <c r="W84" i="5"/>
  <c r="W25" i="5" s="1"/>
  <c r="W19" i="5" s="1"/>
  <c r="CV84" i="5"/>
  <c r="AV25" i="5"/>
  <c r="CU84" i="5"/>
  <c r="CV25" i="5" l="1"/>
  <c r="AV19" i="5"/>
  <c r="CU25" i="5"/>
  <c r="CU19" i="5" l="1"/>
  <c r="CX25" i="5" s="1"/>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35" i="5"/>
  <c r="CX41" i="5"/>
  <c r="CX46" i="5"/>
  <c r="CX58" i="5"/>
  <c r="CX36" i="5"/>
  <c r="CX82" i="5"/>
  <c r="CX87" i="5"/>
  <c r="CX43" i="5"/>
  <c r="CX31" i="5"/>
  <c r="CX42" i="5"/>
  <c r="CX37" i="5"/>
  <c r="CX83" i="5"/>
  <c r="CX61" i="5"/>
  <c r="CX67" i="5"/>
  <c r="CX63" i="5"/>
  <c r="CX39" i="5"/>
  <c r="CX34" i="5"/>
  <c r="CX23" i="5"/>
  <c r="CX45" i="5"/>
  <c r="CX71" i="5"/>
  <c r="CX86" i="5"/>
  <c r="CX76" i="5"/>
  <c r="CX30" i="5"/>
  <c r="CX55" i="5"/>
  <c r="CX70" i="5"/>
  <c r="CX81" i="5"/>
  <c r="CX85" i="5"/>
  <c r="CX84" i="5"/>
  <c r="Z84" i="6" l="1"/>
  <c r="Z25" i="6" s="1"/>
  <c r="AA84" i="6"/>
  <c r="AA25" i="6" s="1"/>
  <c r="AA19" i="6" s="1"/>
  <c r="K87" i="6"/>
  <c r="K84" i="6" s="1"/>
  <c r="K25" i="6" s="1"/>
  <c r="K19" i="6" s="1"/>
  <c r="V84" i="6" l="1"/>
  <c r="V25" i="6" s="1"/>
  <c r="V19" i="6" s="1"/>
  <c r="X87" i="6"/>
  <c r="X84" i="6" s="1"/>
  <c r="X25" i="6" s="1"/>
  <c r="X19" i="6" s="1"/>
  <c r="BX47" i="5" l="1"/>
  <c r="BX45" i="5" s="1"/>
  <c r="BX44" i="5" s="1"/>
  <c r="BX21" i="5" s="1"/>
  <c r="BX19" i="5" s="1"/>
  <c r="BY47" i="5" l="1"/>
  <c r="BY45" i="5" s="1"/>
  <c r="BY44" i="5" s="1"/>
  <c r="BY21" i="5" s="1"/>
  <c r="BY19" i="5" s="1"/>
  <c r="BI51" i="39" s="1"/>
  <c r="BU47" i="5" l="1"/>
  <c r="CS47" i="5"/>
  <c r="CS45" i="5" s="1"/>
  <c r="CS44" i="5" s="1"/>
  <c r="CS21" i="5" s="1"/>
  <c r="CS19" i="5" s="1"/>
  <c r="P53" i="6" l="1"/>
  <c r="CV47" i="5"/>
  <c r="BU45" i="5"/>
  <c r="R53" i="6" l="1"/>
  <c r="R47" i="6" s="1"/>
  <c r="R45" i="6" s="1"/>
  <c r="R44" i="6" s="1"/>
  <c r="R21" i="6" s="1"/>
  <c r="R19" i="6" s="1"/>
  <c r="P47" i="6"/>
  <c r="P45" i="6" s="1"/>
  <c r="P44" i="6" s="1"/>
  <c r="P21" i="6" s="1"/>
  <c r="P19" i="6" s="1"/>
  <c r="S53" i="6"/>
  <c r="S47" i="6" s="1"/>
  <c r="S45" i="6" s="1"/>
  <c r="S44" i="6" s="1"/>
  <c r="S21" i="6" s="1"/>
  <c r="S19" i="6" s="1"/>
  <c r="T53" i="6"/>
  <c r="T47" i="6" s="1"/>
  <c r="T45" i="6" s="1"/>
  <c r="T44" i="6" s="1"/>
  <c r="T21" i="6" s="1"/>
  <c r="T19" i="6" s="1"/>
  <c r="Z53" i="6"/>
  <c r="CV45" i="5"/>
  <c r="BU44" i="5"/>
  <c r="CV44" i="5" l="1"/>
  <c r="BU21" i="5"/>
  <c r="Z47" i="6"/>
  <c r="Z45" i="6" s="1"/>
  <c r="Z44" i="6" s="1"/>
  <c r="Z21" i="6" s="1"/>
  <c r="Z19" i="6" s="1"/>
  <c r="AB53" i="6"/>
  <c r="BU19" i="5" l="1"/>
  <c r="CV19" i="5" s="1"/>
  <c r="CV21" i="5"/>
  <c r="AH53" i="6"/>
  <c r="AB47" i="6"/>
  <c r="AB45" i="6" s="1"/>
  <c r="AB44" i="6" s="1"/>
  <c r="AB21" i="6" s="1"/>
  <c r="AB19" i="6" s="1"/>
  <c r="AH45" i="6" l="1"/>
  <c r="AJ53" i="6"/>
  <c r="BI52" i="38"/>
  <c r="BI46" i="38" s="1"/>
  <c r="BI44" i="38" s="1"/>
  <c r="BI43" i="38" s="1"/>
  <c r="BI20" i="38" s="1"/>
  <c r="BI18" i="38" s="1"/>
  <c r="AN53" i="6"/>
  <c r="E53" i="35" l="1"/>
  <c r="BI52" i="39"/>
  <c r="BI46" i="39" s="1"/>
  <c r="BI44" i="39" s="1"/>
  <c r="BI43" i="39" s="1"/>
  <c r="BI20" i="39" s="1"/>
  <c r="BI18" i="39" s="1"/>
  <c r="AQ53" i="6"/>
  <c r="AJ47" i="6"/>
  <c r="AH44" i="6"/>
  <c r="AH21" i="6" s="1"/>
  <c r="AH19" i="6" l="1"/>
  <c r="AJ45" i="6"/>
  <c r="BR52" i="35" s="1"/>
  <c r="CT52" i="35" s="1"/>
  <c r="AQ47" i="6"/>
  <c r="E47" i="35"/>
  <c r="E45" i="35" s="1"/>
  <c r="E44" i="35" s="1"/>
  <c r="E21" i="35" s="1"/>
  <c r="E19" i="35" s="1"/>
  <c r="N53" i="35"/>
  <c r="N47" i="35" s="1"/>
  <c r="N45" i="35" s="1"/>
  <c r="N44" i="35" s="1"/>
  <c r="N21" i="35" s="1"/>
  <c r="N19" i="35" s="1"/>
  <c r="BD53" i="35"/>
  <c r="BR53" i="35" l="1"/>
  <c r="BR47" i="35" s="1"/>
  <c r="BR45" i="35" s="1"/>
  <c r="BR44" i="35" s="1"/>
  <c r="BR21" i="35" s="1"/>
  <c r="BR19" i="35" s="1"/>
  <c r="BD47" i="35"/>
  <c r="AQ45" i="6"/>
  <c r="AJ44" i="6"/>
  <c r="AN45" i="6"/>
  <c r="CT53" i="35" l="1"/>
  <c r="AJ21" i="6"/>
  <c r="AQ44" i="6"/>
  <c r="BD45" i="35"/>
  <c r="CT47" i="35"/>
  <c r="BD44" i="35" l="1"/>
  <c r="CT45" i="35"/>
  <c r="AQ21" i="6"/>
  <c r="AJ19" i="6"/>
  <c r="AQ19" i="6" s="1"/>
  <c r="AN21" i="6"/>
  <c r="AN19" i="6" s="1"/>
  <c r="BD21" i="35" l="1"/>
  <c r="CT44" i="35"/>
  <c r="CT21" i="35" l="1"/>
  <c r="BD19" i="35"/>
  <c r="CT19" i="35" s="1"/>
  <c r="Y21" i="6" l="1"/>
  <c r="O47" i="5"/>
  <c r="O45" i="5" s="1"/>
  <c r="O44" i="5" s="1"/>
  <c r="O21" i="5" s="1"/>
  <c r="O19" i="5" s="1"/>
  <c r="D51" i="17"/>
  <c r="D20" i="17" s="1"/>
  <c r="N48" i="5"/>
  <c r="N47" i="5" s="1"/>
  <c r="N45" i="5" s="1"/>
  <c r="N44" i="5" s="1"/>
  <c r="N21" i="5" s="1"/>
  <c r="N19" i="5" s="1"/>
  <c r="I48" i="6"/>
  <c r="Y48" i="6" s="1"/>
  <c r="Y47" i="6" s="1"/>
  <c r="Y45" i="6" s="1"/>
  <c r="U48" i="5"/>
  <c r="V48" i="5" s="1"/>
  <c r="V47" i="5" l="1"/>
  <c r="V45" i="5" s="1"/>
  <c r="V44" i="5" s="1"/>
  <c r="V21" i="5" s="1"/>
  <c r="V19" i="5" s="1"/>
  <c r="X48" i="5"/>
  <c r="CR48" i="5"/>
  <c r="I47" i="6"/>
  <c r="I45" i="6" s="1"/>
  <c r="I44" i="6" s="1"/>
  <c r="I21" i="6" s="1"/>
  <c r="I19" i="6" s="1"/>
  <c r="K52" i="17"/>
  <c r="U47" i="5"/>
  <c r="U45" i="5" s="1"/>
  <c r="U44" i="5" s="1"/>
  <c r="U21" i="5" s="1"/>
  <c r="U19" i="5" s="1"/>
  <c r="CO48" i="5" l="1"/>
  <c r="CO47" i="5" s="1"/>
  <c r="CO45" i="5" s="1"/>
  <c r="CO44" i="5" s="1"/>
  <c r="CO21" i="5" s="1"/>
  <c r="CO19" i="5" s="1"/>
  <c r="CR47" i="5"/>
  <c r="CR45" i="5" s="1"/>
  <c r="CR44" i="5" s="1"/>
  <c r="CR21" i="5" s="1"/>
  <c r="CR19" i="5" s="1"/>
  <c r="AA48" i="5"/>
  <c r="AA47" i="5" s="1"/>
  <c r="AA45" i="5" s="1"/>
  <c r="AA44" i="5" s="1"/>
  <c r="AA21" i="5" s="1"/>
  <c r="AA19" i="5" s="1"/>
  <c r="X47" i="5"/>
  <c r="X45" i="5" s="1"/>
  <c r="X44" i="5" s="1"/>
  <c r="X21" i="5" s="1"/>
  <c r="X19" i="5" s="1"/>
  <c r="M52" i="17"/>
  <c r="M51" i="17" s="1"/>
  <c r="M20" i="17" s="1"/>
  <c r="K51" i="17"/>
  <c r="K20" i="17" s="1"/>
  <c r="I52" i="17"/>
  <c r="F52" i="17" l="1"/>
  <c r="F51" i="17" s="1"/>
  <c r="F20" i="17" s="1"/>
  <c r="I51" i="17"/>
  <c r="I20" i="17" s="1"/>
</calcChain>
</file>

<file path=xl/sharedStrings.xml><?xml version="1.0" encoding="utf-8"?>
<sst xmlns="http://schemas.openxmlformats.org/spreadsheetml/2006/main" count="15056" uniqueCount="970">
  <si>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</si>
  <si>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</si>
  <si>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</si>
  <si>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</si>
  <si>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</si>
  <si>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</si>
  <si>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</si>
  <si>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</si>
  <si>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</si>
  <si>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</si>
  <si>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</si>
  <si>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</si>
  <si>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</si>
  <si>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</si>
  <si>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</si>
  <si>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</si>
  <si>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</si>
  <si>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</si>
  <si>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</si>
  <si>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</si>
  <si>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</si>
  <si>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</si>
  <si>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</si>
  <si>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</si>
  <si>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</si>
  <si>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</si>
  <si>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</si>
  <si>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</si>
  <si>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</si>
  <si>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</si>
  <si>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</si>
  <si>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</si>
  <si>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</si>
  <si>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</si>
  <si>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</si>
  <si>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</si>
  <si>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</si>
  <si>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</si>
  <si>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</si>
  <si>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</si>
  <si>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</si>
  <si>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</si>
  <si>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</si>
  <si>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</si>
  <si>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</si>
  <si>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</si>
  <si>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</si>
  <si>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</si>
  <si>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</si>
  <si>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</si>
  <si>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</si>
  <si>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</si>
  <si>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</si>
  <si>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</si>
  <si>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</si>
  <si>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</si>
  <si>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</si>
  <si>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</si>
  <si>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</si>
  <si>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</si>
  <si>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</si>
  <si>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</si>
  <si>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</si>
  <si>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</si>
  <si>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</si>
  <si>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</si>
  <si>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</si>
  <si>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</si>
  <si>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</si>
  <si>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</si>
  <si>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</si>
  <si>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</si>
  <si>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</si>
  <si>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</si>
  <si>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</si>
  <si>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</si>
  <si>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</si>
  <si>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</si>
  <si>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</si>
  <si>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</si>
  <si>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</si>
  <si>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</si>
  <si>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</si>
  <si>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</si>
  <si>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</si>
  <si>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</si>
  <si>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</si>
  <si>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</si>
  <si>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</si>
  <si>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</si>
  <si>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</si>
  <si>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</si>
  <si>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</si>
  <si>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</si>
  <si>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</si>
  <si>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</si>
  <si>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</si>
  <si>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</si>
  <si>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</si>
  <si>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</si>
  <si>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</si>
  <si>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</si>
  <si>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</si>
  <si>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</si>
  <si>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</si>
  <si>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</si>
  <si>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</si>
  <si>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</si>
  <si>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</si>
  <si>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</si>
  <si>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</si>
  <si>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</si>
  <si>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</si>
  <si>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</si>
  <si>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</si>
  <si>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</si>
  <si>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</si>
  <si>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</si>
  <si>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</si>
  <si>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</si>
  <si>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</si>
  <si>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</si>
  <si>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</si>
  <si>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</si>
  <si>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</si>
  <si>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</si>
  <si>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</si>
  <si>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</si>
  <si>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</si>
  <si>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</si>
  <si>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</si>
  <si>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</si>
  <si>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</si>
  <si>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</si>
  <si>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</si>
  <si>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</si>
  <si>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</si>
  <si>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</si>
  <si>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</si>
  <si>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</si>
  <si>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</si>
  <si>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</si>
  <si>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</si>
  <si>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</si>
  <si>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</si>
  <si>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</si>
  <si>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</si>
  <si>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</si>
  <si>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</si>
  <si>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</si>
  <si>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</si>
  <si>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</si>
  <si>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</si>
  <si>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</si>
  <si>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</si>
  <si>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</si>
  <si>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</si>
  <si>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</si>
  <si>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</si>
  <si>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</si>
  <si>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</si>
  <si>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</si>
  <si>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</si>
  <si>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</si>
  <si>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</si>
  <si>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</si>
  <si>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</si>
  <si>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</si>
  <si>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</si>
  <si>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</si>
  <si>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</si>
  <si>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</si>
  <si>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</si>
  <si>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</si>
  <si>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</si>
  <si>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</si>
  <si>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</si>
  <si>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</si>
  <si>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</si>
  <si>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</si>
  <si>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</si>
  <si>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</si>
  <si>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</si>
  <si>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</si>
  <si>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</si>
  <si>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</si>
  <si>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</si>
  <si>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</si>
  <si>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</si>
  <si>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</si>
  <si>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</si>
  <si>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</si>
  <si>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</si>
  <si>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</si>
  <si>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</si>
  <si>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</si>
  <si>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</si>
  <si>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</si>
  <si>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</si>
  <si>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</si>
  <si>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</si>
  <si>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</si>
  <si>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</si>
  <si>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</si>
  <si>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</si>
  <si>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</si>
  <si>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</si>
  <si>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</si>
  <si>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</si>
  <si>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</si>
  <si>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</si>
  <si>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</si>
  <si>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</si>
  <si>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</si>
  <si>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</si>
  <si>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</si>
  <si>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</si>
  <si>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</si>
  <si>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</si>
  <si>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</si>
  <si>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</si>
  <si>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</si>
  <si>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</si>
  <si>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</si>
  <si>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</si>
  <si>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</si>
  <si>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</si>
  <si>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</si>
  <si>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</si>
  <si>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</si>
  <si>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</si>
  <si>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</si>
  <si>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</si>
  <si>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</si>
  <si>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</si>
  <si>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</si>
  <si>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</si>
  <si>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</si>
  <si>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</si>
  <si>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</si>
  <si>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</si>
  <si>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</si>
  <si>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</si>
  <si>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</si>
  <si>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</si>
  <si>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</si>
  <si>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</si>
  <si>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</si>
  <si>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</si>
  <si>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</si>
  <si>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</si>
  <si>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</si>
  <si>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</si>
  <si>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</si>
  <si>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</si>
  <si>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</si>
  <si>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</si>
  <si>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</si>
  <si>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</si>
  <si>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</si>
  <si>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</si>
  <si>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</si>
  <si>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</si>
  <si>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</si>
  <si>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</si>
  <si>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</si>
  <si>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</si>
  <si>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</si>
  <si>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</si>
  <si>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</si>
  <si>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</si>
  <si>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</si>
  <si>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</si>
  <si>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</si>
  <si>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</si>
  <si>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</si>
  <si>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</si>
  <si>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</si>
  <si>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</si>
  <si>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</si>
  <si>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</si>
  <si>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</si>
  <si>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</si>
  <si>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</si>
  <si>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</si>
  <si>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</si>
  <si>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</si>
  <si>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</si>
  <si>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</si>
  <si>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</si>
  <si>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</si>
  <si>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</si>
  <si>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</si>
  <si>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</si>
  <si>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</si>
  <si>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</si>
  <si>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</si>
  <si>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</si>
  <si>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</si>
  <si>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</si>
  <si>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</si>
  <si>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</si>
  <si>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</si>
  <si>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</si>
  <si>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</si>
  <si>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</si>
  <si>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</si>
  <si>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</si>
  <si>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</si>
  <si>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</si>
  <si>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</si>
  <si>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</si>
  <si>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</si>
  <si>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</si>
  <si>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</si>
  <si>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</si>
  <si>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</si>
  <si>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</si>
  <si>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</si>
  <si>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</si>
  <si>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</si>
  <si>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</si>
  <si>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</si>
  <si>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</si>
  <si>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</si>
  <si>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</si>
  <si>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</si>
  <si>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</si>
  <si>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</si>
  <si>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</si>
  <si>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</si>
  <si>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</si>
  <si>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</si>
  <si>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</si>
  <si>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</si>
  <si>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</si>
  <si>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</si>
  <si>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</si>
  <si>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</si>
  <si>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</si>
  <si>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</si>
  <si>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</si>
  <si>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</si>
  <si>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</si>
  <si>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</si>
  <si>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</si>
  <si>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</si>
  <si>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</si>
  <si>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</si>
  <si>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</si>
  <si>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</si>
  <si>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</si>
  <si>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</si>
  <si>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</si>
  <si>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</si>
  <si>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</si>
  <si>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</si>
  <si>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</si>
  <si>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</si>
  <si>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</si>
  <si>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</si>
  <si>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</si>
  <si>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</si>
  <si>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</si>
  <si>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</si>
  <si>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</si>
  <si>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</si>
  <si>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</si>
  <si>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</si>
  <si>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</si>
  <si>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</si>
  <si>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</si>
  <si>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</si>
  <si>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</si>
  <si>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</si>
  <si>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</si>
  <si>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</si>
  <si>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</si>
  <si>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</si>
  <si>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</si>
  <si>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</si>
  <si>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</si>
  <si>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</si>
  <si>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</si>
  <si>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</si>
  <si>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</si>
  <si>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</si>
  <si>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</si>
  <si>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</si>
  <si>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</si>
  <si>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</si>
  <si>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</si>
  <si>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</si>
  <si>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</si>
  <si>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</si>
  <si>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</si>
  <si>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</si>
  <si>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</si>
  <si>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</si>
  <si>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</si>
  <si>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</si>
  <si>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</si>
  <si>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</si>
  <si>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</si>
  <si>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</si>
  <si>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</si>
  <si>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</si>
  <si>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</si>
  <si>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</si>
  <si>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</si>
  <si>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</si>
  <si>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</si>
  <si>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</si>
  <si>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</si>
  <si>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</si>
  <si>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</si>
  <si>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</si>
  <si>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</si>
  <si>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</si>
  <si>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</si>
  <si>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</si>
  <si>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</si>
  <si>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</si>
  <si>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</si>
  <si>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</si>
  <si>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</si>
  <si>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</si>
  <si>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</si>
  <si>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</si>
  <si>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</si>
  <si>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</si>
  <si>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</si>
  <si>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</si>
  <si>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</si>
  <si>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</si>
  <si>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</si>
  <si>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</si>
  <si>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</si>
  <si>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</si>
  <si>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</si>
  <si>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</si>
  <si>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</si>
  <si>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</si>
  <si>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</si>
  <si>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</si>
  <si>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</si>
  <si>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</si>
  <si>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</si>
  <si>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</si>
  <si>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</si>
  <si>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</si>
  <si>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</si>
  <si>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</si>
  <si>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</si>
  <si>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</si>
  <si>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</si>
  <si>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</si>
  <si>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</si>
  <si>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</si>
  <si>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</si>
  <si>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</si>
  <si>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</si>
  <si>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</si>
  <si>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</si>
  <si>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</si>
  <si>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</si>
  <si>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</si>
  <si>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</si>
  <si>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</si>
  <si>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</si>
  <si>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</si>
  <si>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</si>
  <si>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</si>
  <si>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</si>
  <si>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</si>
  <si>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</si>
  <si>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</si>
  <si>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</si>
  <si>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</si>
  <si>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</si>
  <si>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</si>
  <si>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</si>
  <si>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</si>
  <si>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</si>
  <si>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</si>
  <si>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</si>
  <si>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</si>
  <si>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</si>
  <si>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</si>
  <si>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</si>
  <si>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</si>
  <si>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</si>
  <si>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</si>
  <si>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</si>
  <si>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</si>
  <si>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</si>
  <si>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</si>
  <si>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</si>
  <si>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</si>
  <si>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</si>
  <si>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</si>
  <si>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</si>
  <si>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</si>
  <si>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</si>
  <si>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</si>
  <si>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</si>
  <si>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</si>
  <si>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</si>
  <si>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</si>
  <si>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</si>
  <si>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</si>
  <si>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</si>
  <si>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</si>
  <si>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</si>
  <si>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</si>
  <si>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</si>
  <si>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</si>
  <si>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</si>
  <si>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</si>
  <si>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</si>
  <si>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</si>
  <si>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</si>
  <si>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</si>
  <si>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</si>
  <si>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</si>
  <si>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</si>
  <si>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</si>
  <si>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</si>
  <si>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</si>
  <si>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</si>
  <si>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</si>
  <si>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</si>
  <si>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</si>
  <si>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</si>
  <si>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</si>
  <si>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</si>
  <si>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</si>
  <si>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</si>
  <si>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</si>
  <si>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</si>
  <si>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</si>
  <si>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</si>
  <si>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</si>
  <si>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</si>
  <si>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</si>
  <si>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</si>
  <si>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</si>
  <si>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</si>
  <si>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</si>
  <si>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</si>
  <si>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</si>
  <si>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</si>
  <si>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</si>
  <si>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</si>
  <si>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</si>
  <si>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</si>
  <si>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</si>
  <si>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</si>
  <si>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</si>
  <si>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</si>
  <si>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</si>
  <si>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</si>
  <si>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</si>
  <si>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</si>
  <si>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</si>
  <si>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</si>
  <si>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</si>
  <si>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</si>
  <si>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</si>
  <si>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</si>
  <si>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</si>
  <si>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</si>
  <si>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</si>
  <si>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</si>
  <si>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</si>
  <si>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</si>
  <si>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</si>
  <si>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</si>
  <si>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</si>
  <si>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</si>
  <si>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</si>
  <si>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</si>
  <si>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</si>
  <si>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</si>
  <si>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</si>
  <si>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</si>
  <si>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</si>
  <si>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</si>
  <si>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</si>
  <si>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</si>
  <si>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</si>
  <si>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</si>
  <si>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</si>
  <si>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</si>
  <si>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</si>
  <si>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</si>
  <si>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</si>
  <si>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</si>
  <si>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</si>
  <si>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</si>
  <si>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</si>
  <si>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</si>
  <si>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</si>
  <si>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</si>
  <si>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</si>
  <si>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</si>
  <si>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</si>
  <si>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</si>
  <si>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</si>
  <si>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</si>
  <si>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</si>
  <si>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</si>
  <si>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</si>
  <si>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</si>
  <si>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</si>
  <si>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</si>
  <si>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</si>
  <si>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</si>
  <si>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</si>
  <si>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</si>
  <si>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</si>
  <si>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</si>
  <si>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</si>
  <si>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</si>
  <si>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</si>
  <si>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</si>
  <si>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</si>
  <si>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</si>
  <si>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</si>
  <si>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</si>
  <si>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</si>
  <si>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</si>
  <si>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</si>
  <si>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</si>
  <si>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</si>
  <si>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</si>
  <si>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</si>
  <si>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</si>
  <si>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</si>
  <si>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</si>
  <si>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</si>
  <si>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</si>
  <si>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</si>
  <si>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</si>
  <si>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</si>
  <si>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</si>
  <si>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</si>
  <si>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</si>
  <si>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</si>
  <si>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</si>
  <si>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</si>
  <si>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</si>
  <si>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</si>
  <si>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</si>
  <si>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</si>
  <si>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</si>
  <si>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</si>
  <si>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</si>
  <si>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</si>
  <si>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</si>
  <si>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</si>
  <si>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</si>
  <si>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</si>
  <si>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</si>
  <si>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</si>
  <si>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</si>
  <si>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</si>
  <si>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</si>
  <si>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</si>
  <si>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</si>
  <si>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</si>
  <si>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</si>
  <si>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</si>
  <si>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</si>
  <si>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</si>
  <si>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</si>
  <si>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</si>
  <si>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</si>
  <si>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</si>
  <si>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</si>
  <si>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</si>
  <si>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</si>
  <si>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</si>
  <si>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</si>
  <si>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</si>
  <si>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</si>
  <si>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</si>
  <si>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</si>
  <si>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</si>
  <si>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</si>
  <si>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</si>
  <si>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</si>
  <si>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</si>
  <si>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</si>
  <si>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</si>
  <si>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</si>
  <si>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</si>
  <si>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</si>
  <si>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</si>
  <si>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</si>
  <si>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</si>
  <si>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</si>
  <si>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</si>
  <si>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</si>
  <si>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</si>
  <si>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</si>
  <si>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</si>
  <si>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</si>
  <si>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</si>
  <si>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</si>
  <si>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</si>
  <si>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</si>
  <si>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</si>
  <si>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</si>
  <si>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</si>
  <si>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</si>
  <si>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</si>
  <si>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</si>
  <si>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</si>
  <si>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</si>
  <si>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</si>
  <si>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</si>
  <si>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</si>
  <si>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</si>
  <si>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</si>
  <si>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</si>
  <si>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</si>
  <si>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</si>
  <si>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</si>
  <si>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</si>
  <si>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</si>
  <si>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</si>
  <si>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</si>
  <si>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</si>
  <si>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</si>
  <si>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</si>
  <si>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</si>
  <si>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</si>
  <si>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</si>
  <si>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</si>
  <si>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</si>
  <si>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</si>
  <si>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</si>
  <si>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</si>
  <si>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</si>
  <si>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</si>
  <si>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</si>
  <si>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</si>
  <si>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</si>
  <si>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</si>
  <si>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</si>
  <si>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</si>
  <si>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</si>
  <si>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</si>
  <si>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</si>
  <si>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</si>
  <si>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</si>
  <si>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</si>
  <si>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</si>
  <si>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</si>
  <si>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</si>
  <si>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</si>
  <si>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</si>
  <si>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</si>
  <si>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</si>
  <si>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</si>
  <si>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</si>
  <si>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</si>
  <si>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</si>
  <si>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</si>
  <si>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</si>
  <si>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</si>
  <si>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</si>
  <si>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</si>
  <si>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</si>
  <si>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</si>
  <si>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</si>
  <si>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</si>
  <si>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</si>
  <si>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</si>
  <si>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</si>
  <si>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</si>
  <si>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</si>
  <si>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</si>
  <si>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</si>
  <si>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</si>
  <si>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</si>
  <si>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</si>
  <si>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</si>
  <si>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</si>
  <si>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</si>
  <si>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</si>
  <si>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</si>
  <si>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</si>
  <si>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</si>
  <si>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</si>
  <si>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</si>
  <si>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</si>
  <si>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</si>
  <si>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</si>
  <si>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</si>
  <si>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</si>
  <si>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</si>
  <si>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</si>
  <si>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</si>
  <si>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</si>
  <si>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</si>
  <si>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</si>
  <si>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</si>
  <si>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</si>
  <si>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</si>
  <si>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</si>
  <si>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</si>
  <si>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</si>
  <si>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</si>
  <si>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</si>
  <si>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</si>
  <si>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</si>
  <si>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</si>
  <si>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</si>
  <si>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</si>
  <si>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</si>
  <si>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</si>
  <si>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</si>
  <si>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</si>
  <si>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</si>
  <si>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</si>
  <si>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</si>
  <si>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</si>
  <si>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</si>
  <si>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</si>
  <si>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</si>
  <si>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</si>
  <si>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</si>
  <si>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</si>
  <si>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</si>
  <si>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</si>
  <si>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</si>
  <si>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</si>
  <si>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</si>
  <si>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</si>
  <si>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</si>
  <si>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</si>
  <si>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</si>
  <si>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</si>
  <si>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</si>
  <si>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</si>
  <si>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</si>
  <si>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</si>
  <si>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</si>
  <si>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</si>
  <si>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</si>
  <si>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</si>
  <si>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</si>
  <si>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</si>
  <si>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</si>
  <si>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</si>
  <si>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</si>
  <si>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</si>
  <si>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</si>
  <si>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</si>
  <si>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</si>
  <si>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</si>
  <si>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</si>
  <si>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</si>
  <si>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</si>
  <si>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</si>
  <si>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</si>
  <si>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</si>
  <si>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</si>
  <si>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</si>
  <si>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</si>
  <si>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</si>
  <si>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</si>
  <si>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</si>
  <si>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</si>
  <si>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</si>
  <si>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</si>
  <si>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</si>
  <si>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</si>
  <si>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</si>
  <si>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</si>
  <si>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</si>
  <si>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</si>
  <si>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</si>
  <si>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</si>
  <si>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</si>
  <si>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</si>
  <si>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</si>
  <si>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</si>
  <si>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</si>
  <si>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</si>
  <si>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</si>
  <si>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</si>
  <si>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</si>
  <si>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</si>
  <si>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</si>
  <si>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</si>
  <si>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</si>
  <si>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</si>
  <si>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</si>
  <si>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</si>
  <si>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</si>
  <si>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</si>
  <si>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</si>
  <si>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</si>
  <si>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</si>
  <si>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</si>
  <si>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</si>
  <si>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</si>
  <si>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</si>
  <si>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</si>
  <si>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</si>
  <si>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</si>
  <si>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</si>
  <si>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</si>
  <si>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</si>
  <si>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</si>
  <si>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</si>
  <si>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</si>
  <si>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</si>
  <si>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</si>
  <si>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</si>
  <si>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t>План 
на 01.01.2020 года</t>
  </si>
  <si>
    <t>Финансирование капитальных вложений 
2020 года в прогнозных ценах, млн рублей (с НДС)</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</si>
  <si>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</si>
  <si>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</si>
  <si>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</si>
  <si>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</si>
  <si>
    <t xml:space="preserve">Реконструкция ТП-9, ТП-10 </t>
  </si>
  <si>
    <t>Замена силового трансформатора ТП-5</t>
  </si>
  <si>
    <t>Замена силового трансформатора ТП-6</t>
  </si>
  <si>
    <t>Замена силового трансформатора ТП Л-19-41</t>
  </si>
  <si>
    <t>1.2.1.2.1</t>
  </si>
  <si>
    <t>1.2.1.2.2</t>
  </si>
  <si>
    <t>1.2.1.2.3</t>
  </si>
  <si>
    <t>1.2.1.2.4</t>
  </si>
  <si>
    <t>L_0000000001</t>
  </si>
  <si>
    <t>L_0000000002</t>
  </si>
  <si>
    <t>L_0000000003</t>
  </si>
  <si>
    <t>L_0000000004</t>
  </si>
  <si>
    <t xml:space="preserve">Фактический объем финансирования на 01.01. 2021 года, млн рублей 
(с НДС) </t>
  </si>
  <si>
    <t>План 
на 01.01.2021 года</t>
  </si>
  <si>
    <t>Предложение по корректировке утвержденного плана на 01.01. 2021 года</t>
  </si>
  <si>
    <t>включение нового объекта ИП</t>
  </si>
  <si>
    <t>В связи с предписанием РТН и технологическим присоединением к электрическим сетям социально-значимых объектов (МКД, детский сад) необходимо произвести реконструкцию ТП</t>
  </si>
  <si>
    <t>Значительное превышение нормативного срока эксплуатации. Течь масла</t>
  </si>
  <si>
    <t>Течь масла</t>
  </si>
  <si>
    <t>1.6.1</t>
  </si>
  <si>
    <t>1.6.2</t>
  </si>
  <si>
    <t>В связи с неудовлетворительным состоянием оборудования ПС 35 кВ ГПЗ-5, застройкой территории бывшего "Шарико-подшипникового завода" социально-значимыми объектами</t>
  </si>
  <si>
    <t>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t>
  </si>
  <si>
    <t>1.2.1.2.5</t>
  </si>
  <si>
    <r>
      <t xml:space="preserve">Год раскрытия информации: </t>
    </r>
    <r>
      <rPr>
        <u/>
        <sz val="14"/>
        <rFont val="Times New Roman"/>
        <family val="1"/>
        <charset val="204"/>
      </rPr>
      <t>2022</t>
    </r>
    <r>
      <rPr>
        <sz val="14"/>
        <rFont val="Times New Roman"/>
        <family val="1"/>
        <charset val="204"/>
      </rPr>
      <t xml:space="preserve"> год</t>
    </r>
  </si>
  <si>
    <r>
      <t>Год раскрытия информации:</t>
    </r>
    <r>
      <rPr>
        <u/>
        <sz val="14"/>
        <rFont val="Times New Roman"/>
        <family val="1"/>
        <charset val="204"/>
      </rPr>
      <t xml:space="preserve"> 2022</t>
    </r>
    <r>
      <rPr>
        <sz val="14"/>
        <rFont val="Times New Roman"/>
        <family val="1"/>
        <charset val="204"/>
      </rPr>
      <t xml:space="preserve"> год</t>
    </r>
  </si>
  <si>
    <r>
      <t xml:space="preserve">Год раскрытия информации: </t>
    </r>
    <r>
      <rPr>
        <u/>
        <sz val="12"/>
        <rFont val="Times New Roman"/>
        <family val="1"/>
        <charset val="204"/>
      </rPr>
      <t>2022</t>
    </r>
    <r>
      <rPr>
        <sz val="12"/>
        <rFont val="Times New Roman"/>
        <family val="1"/>
        <charset val="204"/>
      </rPr>
      <t xml:space="preserve"> год</t>
    </r>
  </si>
  <si>
    <r>
      <t>Год раскрытия информации:</t>
    </r>
    <r>
      <rPr>
        <u/>
        <sz val="12"/>
        <rFont val="Times New Roman"/>
        <family val="1"/>
        <charset val="204"/>
      </rPr>
      <t xml:space="preserve"> 2022</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</si>
  <si>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2022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</si>
  <si>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2022</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</si>
  <si>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2022</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</si>
  <si>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2022</t>
    </r>
    <r>
      <rPr>
        <sz val="11"/>
        <color indexed="8"/>
        <rFont val="Calibri"/>
        <family val="2"/>
        <charset val="204"/>
      </rPr>
      <t xml:space="preserve"> год</t>
    </r>
  </si>
  <si>
    <r>
      <t xml:space="preserve">Год раскрытия информации: </t>
    </r>
    <r>
      <rPr>
        <u/>
        <sz val="12"/>
        <rFont val="Times New Roman"/>
        <family val="1"/>
        <charset val="204"/>
      </rPr>
      <t>2022</t>
    </r>
    <r>
      <rPr>
        <sz val="12"/>
        <rFont val="Times New Roman"/>
        <family val="1"/>
        <charset val="204"/>
      </rPr>
      <t xml:space="preserve">  год</t>
    </r>
  </si>
  <si>
    <r>
      <t xml:space="preserve">Год раскрытия информации: </t>
    </r>
    <r>
      <rPr>
        <u/>
        <sz val="11"/>
        <color indexed="8"/>
        <rFont val="Calibri"/>
        <family val="2"/>
        <charset val="204"/>
      </rPr>
      <t>2022</t>
    </r>
    <r>
      <rPr>
        <sz val="11"/>
        <color indexed="8"/>
        <rFont val="Calibri"/>
        <family val="2"/>
        <charset val="204"/>
      </rPr>
      <t xml:space="preserve"> год</t>
    </r>
  </si>
  <si>
    <r>
      <t>Год раскрытия информации:</t>
    </r>
    <r>
      <rPr>
        <u/>
        <sz val="12"/>
        <rFont val="Arial"/>
        <family val="2"/>
        <charset val="204"/>
      </rPr>
      <t xml:space="preserve"> 2022</t>
    </r>
    <r>
      <rPr>
        <sz val="12"/>
        <rFont val="Arial"/>
        <family val="2"/>
        <charset val="204"/>
      </rPr>
      <t xml:space="preserve"> год</t>
    </r>
  </si>
  <si>
    <t>M_0000000001</t>
  </si>
  <si>
    <t>Проектирование и строительство ПС 35 кВ ГПЗ-5 (новая)</t>
  </si>
  <si>
    <t xml:space="preserve">План на 01.01.2021 года </t>
  </si>
  <si>
    <t>План 
на 01.01.2022 года</t>
  </si>
  <si>
    <t xml:space="preserve">Предложение по корректировке утвержденного плана 
на 01.01.2022 года </t>
  </si>
  <si>
    <t>Освоение капитальных вложений 2021 года в прогнозных ценах соответствующих лет, млн рублей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</si>
</sst>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1"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
      <sz val="10"/>
      <color theme="1"/>
      <name val="Times New Roman"/>
      <family val="1"/>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7">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xf numFmtId="0" fontId="53" fillId="0" borderId="0"/>
    <xf numFmtId="43" fontId="102" fillId="0" borderId="0" applyFont="0" applyFill="0" applyBorder="0" applyAlignment="0" applyProtection="0"/>
  </cellStyleXfs>
  <cellXfs count="707">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27" borderId="6" xfId="315" applyNumberFormat="1" applyFont="1" applyFill="1" applyBorder="1" applyAlignment="1">
      <alignment wrapText="1"/>
    </xf>
    <xf numFmtId="0" fontId="140" fillId="27" borderId="6" xfId="0" applyFont="1" applyFill="1" applyBorder="1" applyAlignment="1">
      <alignment horizontal="center" vertical="center" wrapText="1"/>
    </xf>
    <xf numFmtId="194" fontId="2" fillId="0" borderId="6" xfId="201" applyNumberFormat="1" applyFont="1" applyBorder="1" applyAlignment="1">
      <alignment vertical="center" wrapText="1"/>
    </xf>
    <xf numFmtId="0" fontId="16" fillId="0" borderId="6" xfId="198" applyFont="1" applyFill="1" applyBorder="1" applyAlignment="1">
      <alignment horizontal="center" vertical="center"/>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43" fontId="2" fillId="0" borderId="6" xfId="316" applyFont="1" applyBorder="1" applyAlignment="1">
      <alignment vertical="center" wrapText="1"/>
    </xf>
  </cellXfs>
  <cellStyles count="317">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2011-2013_от Панковой И.А.16.04" xfId="315"/>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xfId="316" builtinId="3"/>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1082;&#1072;_&#1087;&#1086;&#1089;&#1090;&#1091;&#1087;&#1080;&#1074;&#1096;&#1080;&#1093;_&#1087;&#1088;&#1077;&#1076;&#1083;&#1086;&#1078;&#1077;&#1085;&#1080;&#1081;_2020-2024%20&#1082;&#1086;&#1088;%202021%20&#1080;%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6;&#1086;&#1087;%20&#1076;&#1090;&#1088;27.10/&#1055;&#1088;&#1080;&#1083;&#1086;&#1078;&#1077;&#1085;&#1080;&#1103;%20&#1082;%20&#1087;&#1088;&#1080;&#1082;&#1072;&#1079;&#1091;%20&#1048;&#1043;&#1057;%2020-24%20n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1/&#1048;&#1055;/&#1084;&#1086;&#1085;&#1080;&#1090;&#1086;&#1088;&#1080;&#1085;&#1075;/114/144%202020_god_4_kvart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7;&#1074;&#1086;&#1076;&#1082;&#1072;_&#1087;&#1086;&#1089;&#1090;&#1091;&#1087;&#1080;&#1074;&#1096;&#1080;&#1093;_&#1087;&#1088;&#1077;&#1076;&#1083;&#1086;&#1078;&#1077;&#1085;&#1080;&#1081;_2020-2024%20&#1082;&#1086;&#1088;%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s>
    <sheetDataSet>
      <sheetData sheetId="0" refreshError="1">
        <row r="10">
          <cell r="M10">
            <v>3.5999999999999996</v>
          </cell>
        </row>
        <row r="14">
          <cell r="M14">
            <v>232.68</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 1"/>
      <sheetName val="Раздел № 2"/>
      <sheetName val="Раздел № 3 2020"/>
      <sheetName val="Раздел № 3 2021"/>
      <sheetName val="Раздел № 3 2019-"/>
      <sheetName val="Раздел № 3 2022"/>
      <sheetName val="Раздел № 3 2023"/>
      <sheetName val="Раздел № 3 2024"/>
      <sheetName val="Раздел № 1.1"/>
      <sheetName val="Раздел № 1.1 по кв 2019"/>
      <sheetName val="Раздел № 1.1 по кв 2020"/>
      <sheetName val="Раздел № 1.2"/>
      <sheetName val="Раздел № 2.1"/>
      <sheetName val="Раздел № 3.1"/>
      <sheetName val="Лист1"/>
    </sheetNames>
    <sheetDataSet>
      <sheetData sheetId="0">
        <row r="16">
          <cell r="AJ16">
            <v>0.94499999999999995</v>
          </cell>
        </row>
        <row r="21">
          <cell r="AM21">
            <v>2.8059632700786419</v>
          </cell>
        </row>
      </sheetData>
      <sheetData sheetId="1">
        <row r="17">
          <cell r="J17">
            <v>3</v>
          </cell>
        </row>
        <row r="18">
          <cell r="J18">
            <v>0.71666666666666667</v>
          </cell>
          <cell r="K18">
            <v>7.0833333333333304E-2</v>
          </cell>
        </row>
        <row r="19">
          <cell r="J19">
            <v>0.90833333333333344</v>
          </cell>
          <cell r="K19">
            <v>7.4999999999999845E-2</v>
          </cell>
        </row>
        <row r="20">
          <cell r="J20">
            <v>0.3</v>
          </cell>
        </row>
        <row r="25">
          <cell r="G25">
            <v>2.3383027250655348</v>
          </cell>
          <cell r="S25">
            <v>1.7796900000000002</v>
          </cell>
          <cell r="W25">
            <v>0.13269567499999999</v>
          </cell>
          <cell r="AA25">
            <v>0.16608190682999996</v>
          </cell>
          <cell r="AE25">
            <v>0.25983514323553492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20">
          <cell r="D20">
            <v>7593.2061335504313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
      <sheetName val="7.2"/>
      <sheetName val="8 "/>
      <sheetName val="9"/>
      <sheetName val="11.1"/>
      <sheetName val="12 "/>
      <sheetName val="13"/>
    </sheetNames>
    <sheetDataSet>
      <sheetData sheetId="0">
        <row r="52">
          <cell r="BU52">
            <v>4.0352941099999997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s>
    <sheetDataSet>
      <sheetData sheetId="0">
        <row r="14">
          <cell r="N14">
            <v>232.68</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zoomScale="60" zoomScaleNormal="60" workbookViewId="0">
      <selection activeCell="A11" sqref="A1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532" t="s">
        <v>0</v>
      </c>
      <c r="BG1" s="532"/>
      <c r="BH1" s="532"/>
      <c r="BI1" s="532"/>
      <c r="BJ1" s="532"/>
      <c r="BK1" s="532"/>
    </row>
    <row r="2" spans="1:63" s="92" customFormat="1" ht="15" customHeight="1" x14ac:dyDescent="0.25">
      <c r="A2" s="91"/>
      <c r="C2" s="93"/>
      <c r="J2" s="177"/>
      <c r="K2" s="527"/>
      <c r="L2" s="527"/>
      <c r="M2" s="527"/>
      <c r="N2" s="527"/>
      <c r="O2" s="177"/>
      <c r="BF2" s="532" t="s">
        <v>1</v>
      </c>
      <c r="BG2" s="532"/>
      <c r="BH2" s="532"/>
      <c r="BI2" s="532"/>
      <c r="BJ2" s="532"/>
      <c r="BK2" s="532"/>
    </row>
    <row r="3" spans="1:63" s="92" customFormat="1" ht="15" customHeight="1" x14ac:dyDescent="0.25">
      <c r="A3" s="91"/>
      <c r="C3" s="93"/>
      <c r="J3" s="94"/>
      <c r="K3" s="94"/>
      <c r="L3" s="94"/>
      <c r="M3" s="94"/>
      <c r="N3" s="94"/>
      <c r="O3" s="94"/>
      <c r="BF3" s="532" t="s">
        <v>2</v>
      </c>
      <c r="BG3" s="532"/>
      <c r="BH3" s="532"/>
      <c r="BI3" s="532"/>
      <c r="BJ3" s="532"/>
      <c r="BK3" s="532"/>
    </row>
    <row r="4" spans="1:63" ht="18.75" x14ac:dyDescent="0.25">
      <c r="A4" s="528" t="s">
        <v>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row>
    <row r="5" spans="1:63" ht="18.75" x14ac:dyDescent="0.25">
      <c r="A5" s="528" t="s">
        <v>895</v>
      </c>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row>
    <row r="7" spans="1:63" ht="18.75" x14ac:dyDescent="0.25">
      <c r="A7" s="529" t="s">
        <v>908</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row>
    <row r="8" spans="1:63" ht="15.75" x14ac:dyDescent="0.25">
      <c r="A8" s="530" t="s">
        <v>4</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row>
    <row r="10" spans="1:63" ht="18.75" x14ac:dyDescent="0.25">
      <c r="A10" s="529" t="s">
        <v>953</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9"/>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101"/>
      <c r="AS12" s="101"/>
      <c r="AT12" s="101"/>
      <c r="AU12" s="101"/>
      <c r="AV12" s="101"/>
      <c r="AW12" s="101"/>
      <c r="AX12" s="101"/>
      <c r="AY12" s="101"/>
      <c r="AZ12" s="101"/>
      <c r="BA12" s="101"/>
      <c r="BB12" s="101"/>
      <c r="BC12" s="101"/>
      <c r="BD12" s="101"/>
    </row>
    <row r="13" spans="1:63" ht="15.75" customHeight="1" x14ac:dyDescent="0.25">
      <c r="A13" s="534" t="s">
        <v>5</v>
      </c>
      <c r="B13" s="526" t="s">
        <v>6</v>
      </c>
      <c r="C13" s="526" t="s">
        <v>7</v>
      </c>
      <c r="D13" s="533" t="s">
        <v>8</v>
      </c>
      <c r="E13" s="533"/>
      <c r="F13" s="533"/>
      <c r="G13" s="533"/>
      <c r="H13" s="533"/>
      <c r="I13" s="533"/>
      <c r="J13" s="533"/>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t="s">
        <v>8</v>
      </c>
      <c r="AQ13" s="533"/>
      <c r="AR13" s="533"/>
      <c r="AS13" s="533"/>
      <c r="AT13" s="533"/>
      <c r="AU13" s="533"/>
      <c r="AV13" s="533"/>
      <c r="AW13" s="533"/>
      <c r="AX13" s="533"/>
      <c r="AY13" s="533"/>
      <c r="AZ13" s="533"/>
      <c r="BA13" s="533"/>
      <c r="BB13" s="533"/>
      <c r="BC13" s="533"/>
      <c r="BD13" s="533"/>
      <c r="BE13" s="533"/>
      <c r="BF13" s="533"/>
      <c r="BG13" s="533"/>
      <c r="BH13" s="533"/>
      <c r="BI13" s="533"/>
      <c r="BJ13" s="533"/>
      <c r="BK13" s="533"/>
    </row>
    <row r="14" spans="1:63" ht="96.75" customHeight="1" x14ac:dyDescent="0.25">
      <c r="A14" s="534"/>
      <c r="B14" s="526"/>
      <c r="C14" s="526"/>
      <c r="D14" s="533" t="s">
        <v>9</v>
      </c>
      <c r="E14" s="533"/>
      <c r="F14" s="533"/>
      <c r="G14" s="533"/>
      <c r="H14" s="533"/>
      <c r="I14" s="533"/>
      <c r="J14" s="533"/>
      <c r="K14" s="533"/>
      <c r="L14" s="533"/>
      <c r="M14" s="533"/>
      <c r="N14" s="533"/>
      <c r="O14" s="533"/>
      <c r="P14" s="533"/>
      <c r="Q14" s="533"/>
      <c r="R14" s="533"/>
      <c r="S14" s="533"/>
      <c r="T14" s="533"/>
      <c r="U14" s="533"/>
      <c r="V14" s="533"/>
      <c r="W14" s="533"/>
      <c r="X14" s="533" t="s">
        <v>764</v>
      </c>
      <c r="Y14" s="533"/>
      <c r="Z14" s="533"/>
      <c r="AA14" s="533"/>
      <c r="AB14" s="533"/>
      <c r="AC14" s="533"/>
      <c r="AD14" s="533"/>
      <c r="AE14" s="533"/>
      <c r="AF14" s="533"/>
      <c r="AG14" s="533"/>
      <c r="AH14" s="533"/>
      <c r="AI14" s="533"/>
      <c r="AJ14" s="533"/>
      <c r="AK14" s="533"/>
      <c r="AL14" s="533"/>
      <c r="AM14" s="533"/>
      <c r="AN14" s="533"/>
      <c r="AO14" s="533"/>
      <c r="AP14" s="533" t="s">
        <v>10</v>
      </c>
      <c r="AQ14" s="533"/>
      <c r="AR14" s="533"/>
      <c r="AS14" s="533"/>
      <c r="AT14" s="533"/>
      <c r="AU14" s="533"/>
      <c r="AV14" s="533" t="s">
        <v>11</v>
      </c>
      <c r="AW14" s="533"/>
      <c r="AX14" s="533"/>
      <c r="AY14" s="533"/>
      <c r="AZ14" s="533" t="s">
        <v>12</v>
      </c>
      <c r="BA14" s="533"/>
      <c r="BB14" s="533"/>
      <c r="BC14" s="533"/>
      <c r="BD14" s="533"/>
      <c r="BE14" s="533"/>
      <c r="BF14" s="533" t="s">
        <v>13</v>
      </c>
      <c r="BG14" s="533"/>
      <c r="BH14" s="533"/>
      <c r="BI14" s="533"/>
      <c r="BJ14" s="533" t="s">
        <v>14</v>
      </c>
      <c r="BK14" s="533"/>
    </row>
    <row r="15" spans="1:63" ht="232.5" customHeight="1" x14ac:dyDescent="0.25">
      <c r="A15" s="534"/>
      <c r="B15" s="526"/>
      <c r="C15" s="526"/>
      <c r="D15" s="531" t="s">
        <v>765</v>
      </c>
      <c r="E15" s="531"/>
      <c r="F15" s="531" t="s">
        <v>766</v>
      </c>
      <c r="G15" s="531"/>
      <c r="H15" s="531" t="s">
        <v>767</v>
      </c>
      <c r="I15" s="531"/>
      <c r="J15" s="531" t="s">
        <v>768</v>
      </c>
      <c r="K15" s="531"/>
      <c r="L15" s="531" t="s">
        <v>769</v>
      </c>
      <c r="M15" s="531"/>
      <c r="N15" s="531" t="s">
        <v>770</v>
      </c>
      <c r="O15" s="531"/>
      <c r="P15" s="531" t="s">
        <v>771</v>
      </c>
      <c r="Q15" s="531"/>
      <c r="R15" s="531" t="s">
        <v>772</v>
      </c>
      <c r="S15" s="531"/>
      <c r="T15" s="531" t="s">
        <v>896</v>
      </c>
      <c r="U15" s="531"/>
      <c r="V15" s="531" t="s">
        <v>773</v>
      </c>
      <c r="W15" s="531"/>
      <c r="X15" s="531" t="s">
        <v>774</v>
      </c>
      <c r="Y15" s="531"/>
      <c r="Z15" s="531" t="s">
        <v>775</v>
      </c>
      <c r="AA15" s="531"/>
      <c r="AB15" s="531" t="s">
        <v>776</v>
      </c>
      <c r="AC15" s="531"/>
      <c r="AD15" s="531" t="s">
        <v>777</v>
      </c>
      <c r="AE15" s="531"/>
      <c r="AF15" s="531" t="s">
        <v>778</v>
      </c>
      <c r="AG15" s="531"/>
      <c r="AH15" s="531" t="s">
        <v>779</v>
      </c>
      <c r="AI15" s="531"/>
      <c r="AJ15" s="531" t="s">
        <v>780</v>
      </c>
      <c r="AK15" s="531"/>
      <c r="AL15" s="531" t="s">
        <v>781</v>
      </c>
      <c r="AM15" s="531"/>
      <c r="AN15" s="531" t="s">
        <v>782</v>
      </c>
      <c r="AO15" s="531"/>
      <c r="AP15" s="531" t="s">
        <v>783</v>
      </c>
      <c r="AQ15" s="531"/>
      <c r="AR15" s="531" t="s">
        <v>784</v>
      </c>
      <c r="AS15" s="531"/>
      <c r="AT15" s="531" t="s">
        <v>785</v>
      </c>
      <c r="AU15" s="531"/>
      <c r="AV15" s="531" t="s">
        <v>786</v>
      </c>
      <c r="AW15" s="531"/>
      <c r="AX15" s="531" t="s">
        <v>787</v>
      </c>
      <c r="AY15" s="531"/>
      <c r="AZ15" s="531" t="s">
        <v>788</v>
      </c>
      <c r="BA15" s="531"/>
      <c r="BB15" s="531" t="s">
        <v>789</v>
      </c>
      <c r="BC15" s="531"/>
      <c r="BD15" s="531" t="s">
        <v>790</v>
      </c>
      <c r="BE15" s="531"/>
      <c r="BF15" s="531" t="s">
        <v>791</v>
      </c>
      <c r="BG15" s="531"/>
      <c r="BH15" s="531" t="s">
        <v>792</v>
      </c>
      <c r="BI15" s="531"/>
      <c r="BJ15" s="531" t="s">
        <v>15</v>
      </c>
      <c r="BK15" s="531"/>
    </row>
    <row r="16" spans="1:63" ht="66.75" customHeight="1" x14ac:dyDescent="0.25">
      <c r="A16" s="534"/>
      <c r="B16" s="526"/>
      <c r="C16" s="526"/>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G0228_1074205010351_02_0_69_!A19</f>
        <v>0</v>
      </c>
      <c r="B18" s="104" t="str">
        <f>G0228_1074205010351_02_0_69_!B19</f>
        <v>ВСЕГО по инвестиционной программе, в том числе:</v>
      </c>
      <c r="C18" s="105" t="str">
        <f>G0228_1074205010351_02_0_69_!C19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3.1905000000000001</v>
      </c>
      <c r="BJ18" s="129">
        <f t="shared" si="0"/>
        <v>0</v>
      </c>
      <c r="BK18" s="129">
        <f t="shared" si="0"/>
        <v>0</v>
      </c>
    </row>
    <row r="19" spans="1:63" ht="31.5" x14ac:dyDescent="0.25">
      <c r="A19" s="90" t="str">
        <f>G0228_1074205010351_02_0_69_!A20</f>
        <v>0.1</v>
      </c>
      <c r="B19" s="104" t="str">
        <f>G0228_1074205010351_02_0_69_!B20</f>
        <v>Технологическое присоединение, всего</v>
      </c>
      <c r="C19" s="105" t="str">
        <f>G0228_1074205010351_02_0_69_!C20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G0228_1074205010351_02_0_69_!A21</f>
        <v>0.2</v>
      </c>
      <c r="B20" s="104" t="str">
        <f>G0228_1074205010351_02_0_69_!B21</f>
        <v>Реконструкция, модернизация, техническое перевооружение, всего</v>
      </c>
      <c r="C20" s="105" t="str">
        <f>G0228_1074205010351_02_0_69_!C21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G0228_1074205010351_02_0_69_!A22</f>
        <v>0.3</v>
      </c>
      <c r="B21" s="104"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G0228_1074205010351_02_0_69_!C22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G0228_1074205010351_02_0_69_!A23</f>
        <v>0.4</v>
      </c>
      <c r="B22" s="104" t="str">
        <f>G0228_1074205010351_02_0_69_!B23</f>
        <v>Прочее новое строительство объектов электросетевого хозяйства, всего</v>
      </c>
      <c r="C22" s="105" t="str">
        <f>G0228_1074205010351_02_0_69_!C23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G0228_1074205010351_02_0_69_!A24</f>
        <v>0.5</v>
      </c>
      <c r="B23" s="104" t="str">
        <f>G0228_1074205010351_02_0_69_!B24</f>
        <v>Покупка земельных участков для целей реализации инвестиционных проектов, всего</v>
      </c>
      <c r="C23" s="105" t="str">
        <f>G0228_1074205010351_02_0_69_!C24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G0228_1074205010351_02_0_69_!A25</f>
        <v>0.6</v>
      </c>
      <c r="B24" s="104" t="str">
        <f>G0228_1074205010351_02_0_69_!B25</f>
        <v>Прочие инвестиционные проекты, всего</v>
      </c>
      <c r="C24" s="105" t="str">
        <f>G0228_1074205010351_02_0_69_!C25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3.1905000000000001</v>
      </c>
      <c r="BJ24" s="107">
        <f t="shared" si="6"/>
        <v>0</v>
      </c>
      <c r="BK24" s="107">
        <f t="shared" si="6"/>
        <v>0</v>
      </c>
    </row>
    <row r="25" spans="1:63" ht="31.5" x14ac:dyDescent="0.25">
      <c r="A25" s="90" t="str">
        <f>G0228_1074205010351_02_0_69_!A26</f>
        <v>1.1</v>
      </c>
      <c r="B25" s="104" t="str">
        <f>G0228_1074205010351_02_0_69_!B26</f>
        <v>Технологическое присоединение, всего, в том числе:</v>
      </c>
      <c r="C25" s="105" t="str">
        <f>G0228_1074205010351_02_0_69_!C26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G0228_1074205010351_02_0_69_!A27</f>
        <v>1.1.1</v>
      </c>
      <c r="B26" s="104" t="str">
        <f>G0228_1074205010351_02_0_69_!B27</f>
        <v>Технологическое присоединение энергопринимающих устройств потребителей, всего, в том числе:</v>
      </c>
      <c r="C26" s="105" t="str">
        <f>G0228_1074205010351_02_0_69_!C27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G0228_1074205010351_02_0_69_!A28</f>
        <v>1.1.1.1</v>
      </c>
      <c r="B27" s="104"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G0228_1074205010351_02_0_69_!C28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G0228_1074205010351_02_0_69_!A29</f>
        <v>1.1.1.2</v>
      </c>
      <c r="B28" s="104"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G0228_1074205010351_02_0_69_!C29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G0228_1074205010351_02_0_69_!A30</f>
        <v>1.1.1.3</v>
      </c>
      <c r="B29" s="104" t="str">
        <f>G0228_1074205010351_02_0_69_!B30</f>
        <v>Технологическое присоединение энергопринимающих устройств потребителей свыше 150 кВт, всего, в том числе:</v>
      </c>
      <c r="C29" s="105" t="str">
        <f>G0228_1074205010351_02_0_69_!C30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G0228_1074205010351_02_0_69_!A31</f>
        <v>1.1.2</v>
      </c>
      <c r="B30" s="104" t="str">
        <f>G0228_1074205010351_02_0_69_!B31</f>
        <v>Технологическое присоединение объектов электросетевого хозяйства, всего, в том числе:</v>
      </c>
      <c r="C30" s="105" t="str">
        <f>G0228_1074205010351_02_0_69_!C31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G0228_1074205010351_02_0_69_!A32</f>
        <v>1.1.2.1</v>
      </c>
      <c r="B31" s="104"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G0228_1074205010351_02_0_69_!C32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G0228_1074205010351_02_0_69_!A33</f>
        <v>1.1.2.2</v>
      </c>
      <c r="B32" s="104" t="str">
        <f>G0228_1074205010351_02_0_69_!B33</f>
        <v>Технологическое присоединение к электрическим сетям иных сетевых организаций, всего, в том числе:</v>
      </c>
      <c r="C32" s="105" t="str">
        <f>G0228_1074205010351_02_0_69_!C33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G0228_1074205010351_02_0_69_!A34</f>
        <v>1.1.3</v>
      </c>
      <c r="B33" s="104" t="str">
        <f>G0228_1074205010351_02_0_69_!B34</f>
        <v>Технологическое присоединение объектов по производству электрической энергии всего, в том числе:</v>
      </c>
      <c r="C33" s="105" t="str">
        <f>G0228_1074205010351_02_0_69_!C34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G0228_1074205010351_02_0_69_!A35</f>
        <v>1.1.3.1</v>
      </c>
      <c r="B34" s="104"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G0228_1074205010351_02_0_69_!C35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G0228_1074205010351_02_0_69_!A36</f>
        <v>1.1.3.1</v>
      </c>
      <c r="B35" s="104"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G0228_1074205010351_02_0_69_!C36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G0228_1074205010351_02_0_69_!A37</f>
        <v>1.1.3.1</v>
      </c>
      <c r="B36" s="104"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G0228_1074205010351_02_0_69_!C37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G0228_1074205010351_02_0_69_!A38</f>
        <v>1.1.3.2</v>
      </c>
      <c r="B37" s="104"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G0228_1074205010351_02_0_69_!C38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G0228_1074205010351_02_0_69_!A39</f>
        <v>1.1.3.2</v>
      </c>
      <c r="B38" s="104"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G0228_1074205010351_02_0_69_!C39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G0228_1074205010351_02_0_69_!A40</f>
        <v>1.1.3.2</v>
      </c>
      <c r="B39" s="104"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G0228_1074205010351_02_0_69_!C40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G0228_1074205010351_02_0_69_!A41</f>
        <v>1.1.4</v>
      </c>
      <c r="B40" s="104"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G0228_1074205010351_02_0_69_!C41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G0228_1074205010351_02_0_69_!A42</f>
        <v>1.1.4.1</v>
      </c>
      <c r="B41" s="104"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G0228_1074205010351_02_0_69_!C42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G0228_1074205010351_02_0_69_!A43</f>
        <v>1.1.4.2</v>
      </c>
      <c r="B42" s="104"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G0228_1074205010351_02_0_69_!C43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G0228_1074205010351_02_0_69_!A44</f>
        <v>1.2</v>
      </c>
      <c r="B43" s="104" t="str">
        <f>G0228_1074205010351_02_0_69_!B44</f>
        <v>Реконструкция, модернизация, техническое перевооружение всего, в том числе:</v>
      </c>
      <c r="C43" s="105" t="str">
        <f>G0228_1074205010351_02_0_69_!C44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G0228_1074205010351_02_0_69_!A45</f>
        <v>1.2.1</v>
      </c>
      <c r="B44" s="104"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G0228_1074205010351_02_0_69_!C45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G0228_1074205010351_02_0_69_!A46</f>
        <v>1.2.1.1</v>
      </c>
      <c r="B45" s="104" t="str">
        <f>G0228_1074205010351_02_0_69_!B46</f>
        <v>Реконструкция трансформаторных и иных подстанций, всего, в числе:</v>
      </c>
      <c r="C45" s="105" t="str">
        <f>G0228_1074205010351_02_0_69_!C46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G0228_1074205010351_02_0_69_!A47</f>
        <v>1.2.1.2</v>
      </c>
      <c r="B46" s="104" t="str">
        <f>G0228_1074205010351_02_0_69_!B47</f>
        <v>Модернизация, техническое перевооружение трансформаторных и иных подстанций, распределительных пунктов, всего, в том числе:</v>
      </c>
      <c r="C46" s="105" t="str">
        <f>G0228_1074205010351_02_0_69_!C47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G0228_1074205010351_02_0_69_!A55</f>
        <v>1.2.2</v>
      </c>
      <c r="B54" s="104" t="str">
        <f>G0228_1074205010351_02_0_69_!B55</f>
        <v>Реконструкция, модернизация, техническое перевооружение линий электропередачи, всего, в том числе:</v>
      </c>
      <c r="C54" s="105" t="str">
        <f>G0228_1074205010351_02_0_69_!C55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G0228_1074205010351_02_0_69_!A56</f>
        <v>1.2.2.1</v>
      </c>
      <c r="B55" s="104" t="str">
        <f>G0228_1074205010351_02_0_69_!B56</f>
        <v>Реконструкция линий электропередачи, всего, в том числе:</v>
      </c>
      <c r="C55" s="105" t="str">
        <f>G0228_1074205010351_02_0_69_!C56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G0228_1074205010351_02_0_69_!A57</f>
        <v>1.2.2.2</v>
      </c>
      <c r="B56" s="104" t="str">
        <f>G0228_1074205010351_02_0_69_!B57</f>
        <v>Модернизация, техническое перевооружение линий электропередачи, всего, в том числе:</v>
      </c>
      <c r="C56" s="105" t="str">
        <f>G0228_1074205010351_02_0_69_!C57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G0228_1074205010351_02_0_69_!A58</f>
        <v>1.2.3</v>
      </c>
      <c r="B57" s="104" t="str">
        <f>G0228_1074205010351_02_0_69_!B58</f>
        <v>Развитие и модернизация учета электрической энергии (мощности), всего, в том числе:</v>
      </c>
      <c r="C57" s="105" t="str">
        <f>G0228_1074205010351_02_0_69_!C58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G0228_1074205010351_02_0_69_!A59</f>
        <v>1.2.3.1</v>
      </c>
      <c r="B58" s="104" t="str">
        <f>G0228_1074205010351_02_0_69_!B59</f>
        <v>"Установка приборов учета, класс напряжения 0,22 (0,4) кВ, всего, в том числе:"</v>
      </c>
      <c r="C58" s="105" t="str">
        <f>G0228_1074205010351_02_0_69_!C59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G0228_1074205010351_02_0_69_!A61</f>
        <v>1.2.3.1</v>
      </c>
      <c r="B60" s="104"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G0228_1074205010351_02_0_69_!C61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G0228_1074205010351_02_0_69_!A62</f>
        <v>1.2.3.2</v>
      </c>
      <c r="B61" s="104" t="str">
        <f>G0228_1074205010351_02_0_69_!B62</f>
        <v>"Установка приборов учета, класс напряжения 6 (10) кВ, всего, в том числе:"</v>
      </c>
      <c r="C61" s="105" t="str">
        <f>G0228_1074205010351_02_0_69_!C62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G0228_1074205010351_02_0_69_!A63</f>
        <v>1.2.3.3</v>
      </c>
      <c r="B62" s="104" t="str">
        <f>G0228_1074205010351_02_0_69_!B63</f>
        <v>"Установка приборов учета, класс напряжения 35 кВ, всего, в том числе:"</v>
      </c>
      <c r="C62" s="105" t="str">
        <f>G0228_1074205010351_02_0_69_!C63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G0228_1074205010351_02_0_69_!A64</f>
        <v>1.2.3.4</v>
      </c>
      <c r="B63" s="104" t="str">
        <f>G0228_1074205010351_02_0_69_!B64</f>
        <v>"Установка приборов учета, класс напряжения 110 кВ и выше, всего, в том числе:"</v>
      </c>
      <c r="C63" s="105" t="str">
        <f>G0228_1074205010351_02_0_69_!C64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G0228_1074205010351_02_0_69_!A65</f>
        <v>1.2.3.5</v>
      </c>
      <c r="B64" s="104" t="str">
        <f>G0228_1074205010351_02_0_69_!B65</f>
        <v>"Включение приборов учета в систему сбора и передачи данных, класс напряжения 0,22 (0,4) кВ, всего, в том числе:"</v>
      </c>
      <c r="C64" s="105" t="str">
        <f>G0228_1074205010351_02_0_69_!C65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G0228_1074205010351_02_0_69_!A68</f>
        <v>1.2.3.6</v>
      </c>
      <c r="B67" s="104" t="str">
        <f>G0228_1074205010351_02_0_69_!B68</f>
        <v>"Включение приборов учета в систему сбора и передачи данных, класс напряжения 6 (10) кВ, всего, в том числе:"</v>
      </c>
      <c r="C67" s="105" t="str">
        <f>G0228_1074205010351_02_0_69_!C68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G0228_1074205010351_02_0_69_!A69</f>
        <v>1.2.3.7</v>
      </c>
      <c r="B68" s="104" t="str">
        <f>G0228_1074205010351_02_0_69_!B69</f>
        <v>"Включение приборов учета в систему сбора и передачи данных, класс напряжения 35 кВ, всего, в том числе:"</v>
      </c>
      <c r="C68" s="105" t="str">
        <f>G0228_1074205010351_02_0_69_!C69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G0228_1074205010351_02_0_69_!A70</f>
        <v>1.2.3.8</v>
      </c>
      <c r="B69" s="104" t="str">
        <f>G0228_1074205010351_02_0_69_!B70</f>
        <v>"Включение приборов учета в систему сбора и передачи данных, класс напряжения 110 кВ и выше, всего, в том числе:"</v>
      </c>
      <c r="C69" s="105" t="str">
        <f>G0228_1074205010351_02_0_69_!C70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G0228_1074205010351_02_0_69_!A71</f>
        <v>1.2.4</v>
      </c>
      <c r="B70" s="104" t="str">
        <f>G0228_1074205010351_02_0_69_!B71</f>
        <v>Реконструкция, модернизация, техническое перевооружение прочих объектов основных средств, всего, в том числе:</v>
      </c>
      <c r="C70" s="105" t="str">
        <f>G0228_1074205010351_02_0_69_!C71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G0228_1074205010351_02_0_69_!A72</f>
        <v>1.2.4.1</v>
      </c>
      <c r="B71" s="104" t="str">
        <f>G0228_1074205010351_02_0_69_!B72</f>
        <v>Реконструкция прочих объектов основных средств, всего, в том числе:</v>
      </c>
      <c r="C71" s="105" t="str">
        <f>G0228_1074205010351_02_0_69_!C72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G0228_1074205010351_02_0_69_!A73</f>
        <v>1.2.4.2</v>
      </c>
      <c r="B72" s="104" t="str">
        <f>G0228_1074205010351_02_0_69_!B73</f>
        <v>Модернизация, техническое перевооружение прочих объектов основных средств, всего, в том числе:</v>
      </c>
      <c r="C72" s="105" t="str">
        <f>G0228_1074205010351_02_0_69_!C73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G0228_1074205010351_02_0_69_!A74</f>
        <v>1.3</v>
      </c>
      <c r="B73" s="104"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G0228_1074205010351_02_0_69_!C74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G0228_1074205010351_02_0_69_!A75</f>
        <v>1.3.1</v>
      </c>
      <c r="B74" s="104"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G0228_1074205010351_02_0_69_!C75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G0228_1074205010351_02_0_69_!A76</f>
        <v>1.3.2</v>
      </c>
      <c r="B75" s="104" t="str">
        <f>G0228_1074205010351_02_0_69_!B76</f>
        <v>Инвестиционные проекты, предусмотренные схемой и программой развития субъекта Российской Федерации, всего, в том числе:</v>
      </c>
      <c r="C75" s="105" t="str">
        <f>G0228_1074205010351_02_0_69_!C76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G0228_1074205010351_02_0_69_!A78</f>
        <v>1.4</v>
      </c>
      <c r="B77" s="104" t="str">
        <f>G0228_1074205010351_02_0_69_!B78</f>
        <v>Прочее новое строительство объектов электросетевого хозяйства, всего, в том числе:</v>
      </c>
      <c r="C77" s="105" t="str">
        <f>G0228_1074205010351_02_0_69_!C78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31.5" hidden="1" x14ac:dyDescent="0.25">
      <c r="A78" s="90">
        <f>G0228_1074205010351_02_0_69_!A79</f>
        <v>0</v>
      </c>
      <c r="B78" s="104">
        <f>G0228_1074205010351_02_0_69_!B79</f>
        <v>0</v>
      </c>
      <c r="C78" s="105">
        <f>G0228_1074205010351_02_0_69_!C79</f>
        <v>0</v>
      </c>
      <c r="D78" s="107">
        <v>0</v>
      </c>
      <c r="E78" s="107" t="s">
        <v>482</v>
      </c>
      <c r="F78" s="107">
        <v>0</v>
      </c>
      <c r="G78" s="107" t="s">
        <v>482</v>
      </c>
      <c r="H78" s="107">
        <v>0</v>
      </c>
      <c r="I78" s="107" t="s">
        <v>482</v>
      </c>
      <c r="J78" s="107">
        <v>0</v>
      </c>
      <c r="K78" s="107" t="s">
        <v>482</v>
      </c>
      <c r="L78" s="107">
        <v>0</v>
      </c>
      <c r="M78" s="107" t="s">
        <v>482</v>
      </c>
      <c r="N78" s="107">
        <v>0</v>
      </c>
      <c r="O78" s="107" t="s">
        <v>482</v>
      </c>
      <c r="P78" s="107">
        <v>0</v>
      </c>
      <c r="Q78" s="107" t="s">
        <v>482</v>
      </c>
      <c r="R78" s="107">
        <v>0</v>
      </c>
      <c r="S78" s="107" t="s">
        <v>482</v>
      </c>
      <c r="T78" s="107">
        <v>0</v>
      </c>
      <c r="U78" s="107" t="s">
        <v>482</v>
      </c>
      <c r="V78" s="107">
        <v>0</v>
      </c>
      <c r="W78" s="107" t="s">
        <v>482</v>
      </c>
      <c r="X78" s="107">
        <v>0</v>
      </c>
      <c r="Y78" s="107" t="s">
        <v>482</v>
      </c>
      <c r="Z78" s="107">
        <v>0</v>
      </c>
      <c r="AA78" s="107" t="s">
        <v>482</v>
      </c>
      <c r="AB78" s="107">
        <v>0</v>
      </c>
      <c r="AC78" s="107" t="s">
        <v>482</v>
      </c>
      <c r="AD78" s="107">
        <v>0</v>
      </c>
      <c r="AE78" s="107" t="s">
        <v>482</v>
      </c>
      <c r="AF78" s="107">
        <v>0</v>
      </c>
      <c r="AG78" s="107" t="s">
        <v>482</v>
      </c>
      <c r="AH78" s="107">
        <v>0</v>
      </c>
      <c r="AI78" s="107" t="s">
        <v>482</v>
      </c>
      <c r="AJ78" s="107">
        <v>0</v>
      </c>
      <c r="AK78" s="107" t="s">
        <v>482</v>
      </c>
      <c r="AL78" s="107">
        <v>0</v>
      </c>
      <c r="AM78" s="107" t="s">
        <v>482</v>
      </c>
      <c r="AN78" s="107">
        <v>0</v>
      </c>
      <c r="AO78" s="107" t="s">
        <v>482</v>
      </c>
      <c r="AP78" s="107">
        <v>0</v>
      </c>
      <c r="AQ78" s="107" t="s">
        <v>482</v>
      </c>
      <c r="AR78" s="107">
        <v>0</v>
      </c>
      <c r="AS78" s="107" t="s">
        <v>482</v>
      </c>
      <c r="AT78" s="107">
        <v>0</v>
      </c>
      <c r="AU78" s="107" t="s">
        <v>482</v>
      </c>
      <c r="AV78" s="107">
        <v>0</v>
      </c>
      <c r="AW78" s="107" t="s">
        <v>482</v>
      </c>
      <c r="AX78" s="107">
        <v>0</v>
      </c>
      <c r="AY78" s="107" t="s">
        <v>482</v>
      </c>
      <c r="AZ78" s="107">
        <v>0</v>
      </c>
      <c r="BA78" s="478" t="s">
        <v>482</v>
      </c>
      <c r="BB78" s="107">
        <v>0</v>
      </c>
      <c r="BC78" s="107" t="s">
        <v>482</v>
      </c>
      <c r="BD78" s="107">
        <v>0</v>
      </c>
      <c r="BE78" s="107" t="s">
        <v>482</v>
      </c>
      <c r="BF78" s="107">
        <v>0</v>
      </c>
      <c r="BG78" s="107" t="s">
        <v>482</v>
      </c>
      <c r="BH78" s="478">
        <f>G0228_1074205010351_03_0_69_!AC79</f>
        <v>0</v>
      </c>
      <c r="BI78" s="107">
        <v>0</v>
      </c>
      <c r="BJ78" s="107">
        <v>0</v>
      </c>
      <c r="BK78" s="107" t="s">
        <v>482</v>
      </c>
    </row>
    <row r="79" spans="1:63" ht="31.5" hidden="1" x14ac:dyDescent="0.25">
      <c r="A79" s="90">
        <f>G0228_1074205010351_02_0_69_!A80</f>
        <v>0</v>
      </c>
      <c r="B79" s="104">
        <f>G0228_1074205010351_02_0_69_!B80</f>
        <v>0</v>
      </c>
      <c r="C79" s="105">
        <f>G0228_1074205010351_02_0_69_!C80</f>
        <v>0</v>
      </c>
      <c r="D79" s="107">
        <v>0</v>
      </c>
      <c r="E79" s="107" t="s">
        <v>482</v>
      </c>
      <c r="F79" s="107">
        <v>0</v>
      </c>
      <c r="G79" s="107" t="s">
        <v>482</v>
      </c>
      <c r="H79" s="107">
        <v>0</v>
      </c>
      <c r="I79" s="107" t="s">
        <v>482</v>
      </c>
      <c r="J79" s="107">
        <v>0</v>
      </c>
      <c r="K79" s="107" t="s">
        <v>482</v>
      </c>
      <c r="L79" s="107">
        <v>0</v>
      </c>
      <c r="M79" s="107" t="s">
        <v>482</v>
      </c>
      <c r="N79" s="107">
        <v>0</v>
      </c>
      <c r="O79" s="107" t="s">
        <v>482</v>
      </c>
      <c r="P79" s="107">
        <v>0</v>
      </c>
      <c r="Q79" s="107" t="s">
        <v>482</v>
      </c>
      <c r="R79" s="107">
        <v>0</v>
      </c>
      <c r="S79" s="107" t="s">
        <v>482</v>
      </c>
      <c r="T79" s="107">
        <v>0</v>
      </c>
      <c r="U79" s="107" t="s">
        <v>482</v>
      </c>
      <c r="V79" s="107">
        <v>0</v>
      </c>
      <c r="W79" s="107" t="s">
        <v>482</v>
      </c>
      <c r="X79" s="107">
        <v>0</v>
      </c>
      <c r="Y79" s="107" t="s">
        <v>482</v>
      </c>
      <c r="Z79" s="107">
        <v>0</v>
      </c>
      <c r="AA79" s="107" t="s">
        <v>482</v>
      </c>
      <c r="AB79" s="107">
        <v>0</v>
      </c>
      <c r="AC79" s="107" t="s">
        <v>482</v>
      </c>
      <c r="AD79" s="107">
        <v>0</v>
      </c>
      <c r="AE79" s="107" t="s">
        <v>482</v>
      </c>
      <c r="AF79" s="107">
        <v>0</v>
      </c>
      <c r="AG79" s="107" t="s">
        <v>482</v>
      </c>
      <c r="AH79" s="107">
        <v>0</v>
      </c>
      <c r="AI79" s="107" t="s">
        <v>482</v>
      </c>
      <c r="AJ79" s="107">
        <v>0</v>
      </c>
      <c r="AK79" s="107" t="s">
        <v>482</v>
      </c>
      <c r="AL79" s="107">
        <v>0</v>
      </c>
      <c r="AM79" s="107" t="s">
        <v>482</v>
      </c>
      <c r="AN79" s="107">
        <v>0</v>
      </c>
      <c r="AO79" s="107" t="s">
        <v>482</v>
      </c>
      <c r="AP79" s="107">
        <v>0</v>
      </c>
      <c r="AQ79" s="107" t="s">
        <v>482</v>
      </c>
      <c r="AR79" s="107">
        <v>0</v>
      </c>
      <c r="AS79" s="107" t="s">
        <v>482</v>
      </c>
      <c r="AT79" s="107">
        <v>0</v>
      </c>
      <c r="AU79" s="107" t="s">
        <v>482</v>
      </c>
      <c r="AV79" s="107">
        <v>0</v>
      </c>
      <c r="AW79" s="107" t="s">
        <v>482</v>
      </c>
      <c r="AX79" s="107">
        <v>0</v>
      </c>
      <c r="AY79" s="107" t="s">
        <v>482</v>
      </c>
      <c r="AZ79" s="107">
        <v>0</v>
      </c>
      <c r="BA79" s="478" t="s">
        <v>482</v>
      </c>
      <c r="BB79" s="107">
        <v>0</v>
      </c>
      <c r="BC79" s="107" t="s">
        <v>482</v>
      </c>
      <c r="BD79" s="107">
        <v>0</v>
      </c>
      <c r="BE79" s="107" t="s">
        <v>482</v>
      </c>
      <c r="BF79" s="107">
        <v>0</v>
      </c>
      <c r="BG79" s="107" t="s">
        <v>482</v>
      </c>
      <c r="BH79" s="478">
        <f>G0228_1074205010351_03_0_69_!AC80</f>
        <v>0</v>
      </c>
      <c r="BI79" s="107">
        <v>0</v>
      </c>
      <c r="BJ79" s="107">
        <v>0</v>
      </c>
      <c r="BK79" s="107" t="s">
        <v>482</v>
      </c>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G0228_1074205010351_02_0_69_!A83</f>
        <v>1.5</v>
      </c>
      <c r="B82" s="104" t="str">
        <f>G0228_1074205010351_02_0_69_!B83</f>
        <v>Покупка земельных участков для целей реализации инвестиционных проектов, всего, в том числе:</v>
      </c>
      <c r="C82" s="105" t="str">
        <f>G0228_1074205010351_02_0_69_!C83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G0228_1074205010351_02_0_69_!A84</f>
        <v>1.6</v>
      </c>
      <c r="B83" s="104" t="str">
        <f>G0228_1074205010351_02_0_69_!B84</f>
        <v>Прочие инвестиционные проекты, всего, в том числе:</v>
      </c>
      <c r="C83" s="105" t="str">
        <f>G0228_1074205010351_02_0_69_!C84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3.1905000000000001</v>
      </c>
      <c r="BJ83" s="107">
        <f t="shared" si="29"/>
        <v>0</v>
      </c>
      <c r="BK83" s="107">
        <f t="shared" si="29"/>
        <v>0</v>
      </c>
    </row>
    <row r="84" spans="1:63" ht="15.75" x14ac:dyDescent="0.25">
      <c r="A84" s="90" t="str">
        <f>G0228_1074205010351_02_0_69_!A85</f>
        <v>1.6.1</v>
      </c>
      <c r="B84" s="104" t="str">
        <f>G0228_1074205010351_02_0_69_!B85</f>
        <v>Приобретение автогидроподъемника</v>
      </c>
      <c r="C84" s="105" t="str">
        <f>G0228_1074205010351_02_0_69_!C85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G0228_1074205010351_03_0_69_!AC85</f>
        <v>3.1905000000000001</v>
      </c>
      <c r="BI84" s="107">
        <f>G0228_1074205010351_03_0_69_!AN85</f>
        <v>3.1905000000000001</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G0228_1074205010351_02_0_69_!A87</f>
        <v>1.6.2</v>
      </c>
      <c r="B86" s="104" t="str">
        <f>G0228_1074205010351_02_0_69_!B87</f>
        <v>Приобретение бригадного автомобиля</v>
      </c>
      <c r="C86" s="105" t="str">
        <f>G0228_1074205010351_02_0_69_!C87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G0228_1074205010351_03_0_69_!AC87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70" zoomScale="60" zoomScaleNormal="75" workbookViewId="0">
      <selection activeCell="A47" sqref="A47:XFD5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532" t="s">
        <v>0</v>
      </c>
      <c r="BG1" s="532"/>
      <c r="BH1" s="532"/>
      <c r="BI1" s="532"/>
      <c r="BJ1" s="532"/>
      <c r="BK1" s="532"/>
    </row>
    <row r="2" spans="1:63" s="92" customFormat="1" ht="15" customHeight="1" x14ac:dyDescent="0.25">
      <c r="A2" s="91"/>
      <c r="C2" s="93"/>
      <c r="J2" s="430"/>
      <c r="K2" s="527"/>
      <c r="L2" s="527"/>
      <c r="M2" s="527"/>
      <c r="N2" s="527"/>
      <c r="O2" s="430"/>
      <c r="BF2" s="532" t="s">
        <v>1</v>
      </c>
      <c r="BG2" s="532"/>
      <c r="BH2" s="532"/>
      <c r="BI2" s="532"/>
      <c r="BJ2" s="532"/>
      <c r="BK2" s="532"/>
    </row>
    <row r="3" spans="1:63" s="92" customFormat="1" ht="15" customHeight="1" x14ac:dyDescent="0.25">
      <c r="A3" s="91"/>
      <c r="C3" s="93"/>
      <c r="J3" s="94"/>
      <c r="K3" s="94"/>
      <c r="L3" s="94"/>
      <c r="M3" s="94"/>
      <c r="N3" s="94"/>
      <c r="O3" s="94"/>
      <c r="BF3" s="532" t="s">
        <v>2</v>
      </c>
      <c r="BG3" s="532"/>
      <c r="BH3" s="532"/>
      <c r="BI3" s="532"/>
      <c r="BJ3" s="532"/>
      <c r="BK3" s="532"/>
    </row>
    <row r="4" spans="1:63" ht="18.75" x14ac:dyDescent="0.25">
      <c r="A4" s="528" t="s">
        <v>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row>
    <row r="5" spans="1:63" ht="18.75" x14ac:dyDescent="0.25">
      <c r="A5" s="528" t="s">
        <v>897</v>
      </c>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row>
    <row r="7" spans="1:63" ht="18.75" x14ac:dyDescent="0.25">
      <c r="A7" s="529" t="str">
        <f>G0228_1074205010351_01_1_69_!A7</f>
        <v xml:space="preserve">Инвестиционная программа              ООО "ИнвестГрадСтрой"                </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row>
    <row r="8" spans="1:63" ht="15.75" x14ac:dyDescent="0.25">
      <c r="A8" s="530" t="s">
        <v>4</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row>
    <row r="10" spans="1:63" ht="18.75" x14ac:dyDescent="0.25">
      <c r="A10" s="529" t="s">
        <v>953</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9"/>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101"/>
      <c r="AS12" s="101"/>
      <c r="AT12" s="101"/>
      <c r="AU12" s="101"/>
      <c r="AV12" s="101"/>
      <c r="AW12" s="101"/>
      <c r="AX12" s="101"/>
      <c r="AY12" s="101"/>
      <c r="AZ12" s="101"/>
      <c r="BA12" s="101"/>
      <c r="BB12" s="101"/>
      <c r="BC12" s="101"/>
      <c r="BD12" s="101"/>
    </row>
    <row r="13" spans="1:63" ht="15.75" customHeight="1" x14ac:dyDescent="0.25">
      <c r="A13" s="534" t="s">
        <v>5</v>
      </c>
      <c r="B13" s="526" t="s">
        <v>6</v>
      </c>
      <c r="C13" s="526" t="s">
        <v>7</v>
      </c>
      <c r="D13" s="533" t="s">
        <v>8</v>
      </c>
      <c r="E13" s="533"/>
      <c r="F13" s="533"/>
      <c r="G13" s="533"/>
      <c r="H13" s="533"/>
      <c r="I13" s="533"/>
      <c r="J13" s="533"/>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t="s">
        <v>8</v>
      </c>
      <c r="AQ13" s="533"/>
      <c r="AR13" s="533"/>
      <c r="AS13" s="533"/>
      <c r="AT13" s="533"/>
      <c r="AU13" s="533"/>
      <c r="AV13" s="533"/>
      <c r="AW13" s="533"/>
      <c r="AX13" s="533"/>
      <c r="AY13" s="533"/>
      <c r="AZ13" s="533"/>
      <c r="BA13" s="533"/>
      <c r="BB13" s="533"/>
      <c r="BC13" s="533"/>
      <c r="BD13" s="533"/>
      <c r="BE13" s="533"/>
      <c r="BF13" s="533"/>
      <c r="BG13" s="533"/>
      <c r="BH13" s="533"/>
      <c r="BI13" s="533"/>
      <c r="BJ13" s="533"/>
      <c r="BK13" s="533"/>
    </row>
    <row r="14" spans="1:63" ht="96.75" customHeight="1" x14ac:dyDescent="0.25">
      <c r="A14" s="534"/>
      <c r="B14" s="526"/>
      <c r="C14" s="526"/>
      <c r="D14" s="533" t="s">
        <v>9</v>
      </c>
      <c r="E14" s="533"/>
      <c r="F14" s="533"/>
      <c r="G14" s="533"/>
      <c r="H14" s="533"/>
      <c r="I14" s="533"/>
      <c r="J14" s="533"/>
      <c r="K14" s="533"/>
      <c r="L14" s="533"/>
      <c r="M14" s="533"/>
      <c r="N14" s="533"/>
      <c r="O14" s="533"/>
      <c r="P14" s="533"/>
      <c r="Q14" s="533"/>
      <c r="R14" s="533"/>
      <c r="S14" s="533"/>
      <c r="T14" s="533"/>
      <c r="U14" s="533"/>
      <c r="V14" s="533"/>
      <c r="W14" s="533"/>
      <c r="X14" s="533" t="s">
        <v>764</v>
      </c>
      <c r="Y14" s="533"/>
      <c r="Z14" s="533"/>
      <c r="AA14" s="533"/>
      <c r="AB14" s="533"/>
      <c r="AC14" s="533"/>
      <c r="AD14" s="533"/>
      <c r="AE14" s="533"/>
      <c r="AF14" s="533"/>
      <c r="AG14" s="533"/>
      <c r="AH14" s="533"/>
      <c r="AI14" s="533"/>
      <c r="AJ14" s="533"/>
      <c r="AK14" s="533"/>
      <c r="AL14" s="533"/>
      <c r="AM14" s="533"/>
      <c r="AN14" s="533"/>
      <c r="AO14" s="533"/>
      <c r="AP14" s="533" t="s">
        <v>10</v>
      </c>
      <c r="AQ14" s="533"/>
      <c r="AR14" s="533"/>
      <c r="AS14" s="533"/>
      <c r="AT14" s="533"/>
      <c r="AU14" s="533"/>
      <c r="AV14" s="533" t="s">
        <v>11</v>
      </c>
      <c r="AW14" s="533"/>
      <c r="AX14" s="533"/>
      <c r="AY14" s="533"/>
      <c r="AZ14" s="533" t="s">
        <v>12</v>
      </c>
      <c r="BA14" s="533"/>
      <c r="BB14" s="533"/>
      <c r="BC14" s="533"/>
      <c r="BD14" s="533"/>
      <c r="BE14" s="533"/>
      <c r="BF14" s="533" t="s">
        <v>13</v>
      </c>
      <c r="BG14" s="533"/>
      <c r="BH14" s="533"/>
      <c r="BI14" s="533"/>
      <c r="BJ14" s="533" t="s">
        <v>14</v>
      </c>
      <c r="BK14" s="533"/>
    </row>
    <row r="15" spans="1:63" ht="232.5" customHeight="1" x14ac:dyDescent="0.25">
      <c r="A15" s="534"/>
      <c r="B15" s="526"/>
      <c r="C15" s="526"/>
      <c r="D15" s="531" t="s">
        <v>765</v>
      </c>
      <c r="E15" s="531"/>
      <c r="F15" s="531" t="s">
        <v>766</v>
      </c>
      <c r="G15" s="531"/>
      <c r="H15" s="531" t="s">
        <v>767</v>
      </c>
      <c r="I15" s="531"/>
      <c r="J15" s="531" t="s">
        <v>768</v>
      </c>
      <c r="K15" s="531"/>
      <c r="L15" s="531" t="s">
        <v>769</v>
      </c>
      <c r="M15" s="531"/>
      <c r="N15" s="531" t="s">
        <v>770</v>
      </c>
      <c r="O15" s="531"/>
      <c r="P15" s="531" t="s">
        <v>771</v>
      </c>
      <c r="Q15" s="531"/>
      <c r="R15" s="531" t="s">
        <v>772</v>
      </c>
      <c r="S15" s="531"/>
      <c r="T15" s="531" t="s">
        <v>896</v>
      </c>
      <c r="U15" s="531"/>
      <c r="V15" s="531" t="s">
        <v>773</v>
      </c>
      <c r="W15" s="531"/>
      <c r="X15" s="531" t="s">
        <v>774</v>
      </c>
      <c r="Y15" s="531"/>
      <c r="Z15" s="531" t="s">
        <v>775</v>
      </c>
      <c r="AA15" s="531"/>
      <c r="AB15" s="531" t="s">
        <v>776</v>
      </c>
      <c r="AC15" s="531"/>
      <c r="AD15" s="531" t="s">
        <v>777</v>
      </c>
      <c r="AE15" s="531"/>
      <c r="AF15" s="531" t="s">
        <v>778</v>
      </c>
      <c r="AG15" s="531"/>
      <c r="AH15" s="531" t="s">
        <v>779</v>
      </c>
      <c r="AI15" s="531"/>
      <c r="AJ15" s="531" t="s">
        <v>780</v>
      </c>
      <c r="AK15" s="531"/>
      <c r="AL15" s="531" t="s">
        <v>781</v>
      </c>
      <c r="AM15" s="531"/>
      <c r="AN15" s="531" t="s">
        <v>782</v>
      </c>
      <c r="AO15" s="531"/>
      <c r="AP15" s="531" t="s">
        <v>783</v>
      </c>
      <c r="AQ15" s="531"/>
      <c r="AR15" s="531" t="s">
        <v>784</v>
      </c>
      <c r="AS15" s="531"/>
      <c r="AT15" s="531" t="s">
        <v>785</v>
      </c>
      <c r="AU15" s="531"/>
      <c r="AV15" s="531" t="s">
        <v>786</v>
      </c>
      <c r="AW15" s="531"/>
      <c r="AX15" s="531" t="s">
        <v>787</v>
      </c>
      <c r="AY15" s="531"/>
      <c r="AZ15" s="531" t="s">
        <v>788</v>
      </c>
      <c r="BA15" s="531"/>
      <c r="BB15" s="531" t="s">
        <v>789</v>
      </c>
      <c r="BC15" s="531"/>
      <c r="BD15" s="531" t="s">
        <v>790</v>
      </c>
      <c r="BE15" s="531"/>
      <c r="BF15" s="531" t="s">
        <v>791</v>
      </c>
      <c r="BG15" s="531"/>
      <c r="BH15" s="531" t="s">
        <v>792</v>
      </c>
      <c r="BI15" s="531"/>
      <c r="BJ15" s="531" t="s">
        <v>15</v>
      </c>
      <c r="BK15" s="531"/>
    </row>
    <row r="16" spans="1:63" ht="66.75" customHeight="1" x14ac:dyDescent="0.25">
      <c r="A16" s="534"/>
      <c r="B16" s="526"/>
      <c r="C16" s="526"/>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G0228_1074205010351_02_0_69_!A19</f>
        <v>0</v>
      </c>
      <c r="B18" s="104" t="str">
        <f>G0228_1074205010351_02_0_69_!B19</f>
        <v>ВСЕГО по инвестиционной программе, в том числе:</v>
      </c>
      <c r="C18" s="105" t="str">
        <f>G0228_1074205010351_02_0_69_!C19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G0228_1074205010351_02_0_69_!A20</f>
        <v>0.1</v>
      </c>
      <c r="B19" s="104" t="str">
        <f>G0228_1074205010351_02_0_69_!B20</f>
        <v>Технологическое присоединение, всего</v>
      </c>
      <c r="C19" s="105" t="str">
        <f>G0228_1074205010351_02_0_69_!C20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G0228_1074205010351_02_0_69_!A21</f>
        <v>0.2</v>
      </c>
      <c r="B20" s="104" t="str">
        <f>G0228_1074205010351_02_0_69_!B21</f>
        <v>Реконструкция, модернизация, техническое перевооружение, всего</v>
      </c>
      <c r="C20" s="105" t="str">
        <f>G0228_1074205010351_02_0_69_!C21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1.7796900000000002</v>
      </c>
      <c r="BI20" s="107">
        <f t="shared" si="2"/>
        <v>1.7796900000000002</v>
      </c>
      <c r="BJ20" s="107">
        <f t="shared" si="2"/>
        <v>0</v>
      </c>
      <c r="BK20" s="107">
        <f t="shared" si="2"/>
        <v>0</v>
      </c>
    </row>
    <row r="21" spans="1:63" ht="78.75" x14ac:dyDescent="0.25">
      <c r="A21" s="90" t="str">
        <f>G0228_1074205010351_02_0_69_!A22</f>
        <v>0.3</v>
      </c>
      <c r="B21" s="104"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G0228_1074205010351_02_0_69_!C22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G0228_1074205010351_02_0_69_!A23</f>
        <v>0.4</v>
      </c>
      <c r="B22" s="104" t="str">
        <f>G0228_1074205010351_02_0_69_!B23</f>
        <v>Прочее новое строительство объектов электросетевого хозяйства, всего</v>
      </c>
      <c r="C22" s="105" t="str">
        <f>G0228_1074205010351_02_0_69_!C23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G0228_1074205010351_02_0_69_!A24</f>
        <v>0.5</v>
      </c>
      <c r="B23" s="104" t="str">
        <f>G0228_1074205010351_02_0_69_!B24</f>
        <v>Покупка земельных участков для целей реализации инвестиционных проектов, всего</v>
      </c>
      <c r="C23" s="105" t="str">
        <f>G0228_1074205010351_02_0_69_!C24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G0228_1074205010351_02_0_69_!A25</f>
        <v>0.6</v>
      </c>
      <c r="B24" s="104" t="str">
        <f>G0228_1074205010351_02_0_69_!B25</f>
        <v>Прочие инвестиционные проекты, всего</v>
      </c>
      <c r="C24" s="105" t="str">
        <f>G0228_1074205010351_02_0_69_!C25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1.45231</v>
      </c>
      <c r="BI24" s="107">
        <f t="shared" si="5"/>
        <v>1.45231</v>
      </c>
      <c r="BJ24" s="107">
        <f t="shared" si="5"/>
        <v>0</v>
      </c>
      <c r="BK24" s="107">
        <f t="shared" si="5"/>
        <v>0</v>
      </c>
    </row>
    <row r="25" spans="1:63" ht="31.5" x14ac:dyDescent="0.25">
      <c r="A25" s="90" t="str">
        <f>G0228_1074205010351_02_0_69_!A26</f>
        <v>1.1</v>
      </c>
      <c r="B25" s="104" t="str">
        <f>G0228_1074205010351_02_0_69_!B26</f>
        <v>Технологическое присоединение, всего, в том числе:</v>
      </c>
      <c r="C25" s="105" t="str">
        <f>G0228_1074205010351_02_0_69_!C26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G0228_1074205010351_02_0_69_!A27</f>
        <v>1.1.1</v>
      </c>
      <c r="B26" s="104" t="str">
        <f>G0228_1074205010351_02_0_69_!B27</f>
        <v>Технологическое присоединение энергопринимающих устройств потребителей, всего, в том числе:</v>
      </c>
      <c r="C26" s="105" t="str">
        <f>G0228_1074205010351_02_0_69_!C27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G0228_1074205010351_02_0_69_!A28</f>
        <v>1.1.1.1</v>
      </c>
      <c r="B27" s="104"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G0228_1074205010351_02_0_69_!C28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G0228_1074205010351_02_0_69_!A29</f>
        <v>1.1.1.2</v>
      </c>
      <c r="B28" s="104"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G0228_1074205010351_02_0_69_!C29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G0228_1074205010351_02_0_69_!A30</f>
        <v>1.1.1.3</v>
      </c>
      <c r="B29" s="104" t="str">
        <f>G0228_1074205010351_02_0_69_!B30</f>
        <v>Технологическое присоединение энергопринимающих устройств потребителей свыше 150 кВт, всего, в том числе:</v>
      </c>
      <c r="C29" s="105" t="str">
        <f>G0228_1074205010351_02_0_69_!C30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G0228_1074205010351_02_0_69_!A31</f>
        <v>1.1.2</v>
      </c>
      <c r="B30" s="104" t="str">
        <f>G0228_1074205010351_02_0_69_!B31</f>
        <v>Технологическое присоединение объектов электросетевого хозяйства, всего, в том числе:</v>
      </c>
      <c r="C30" s="105" t="str">
        <f>G0228_1074205010351_02_0_69_!C31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G0228_1074205010351_02_0_69_!A32</f>
        <v>1.1.2.1</v>
      </c>
      <c r="B31" s="104"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G0228_1074205010351_02_0_69_!C32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G0228_1074205010351_02_0_69_!A33</f>
        <v>1.1.2.2</v>
      </c>
      <c r="B32" s="104" t="str">
        <f>G0228_1074205010351_02_0_69_!B33</f>
        <v>Технологическое присоединение к электрическим сетям иных сетевых организаций, всего, в том числе:</v>
      </c>
      <c r="C32" s="105" t="str">
        <f>G0228_1074205010351_02_0_69_!C33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G0228_1074205010351_02_0_69_!A34</f>
        <v>1.1.3</v>
      </c>
      <c r="B33" s="104" t="str">
        <f>G0228_1074205010351_02_0_69_!B34</f>
        <v>Технологическое присоединение объектов по производству электрической энергии всего, в том числе:</v>
      </c>
      <c r="C33" s="105" t="str">
        <f>G0228_1074205010351_02_0_69_!C34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G0228_1074205010351_02_0_69_!A35</f>
        <v>1.1.3.1</v>
      </c>
      <c r="B34" s="104"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G0228_1074205010351_02_0_69_!C35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G0228_1074205010351_02_0_69_!A36</f>
        <v>1.1.3.1</v>
      </c>
      <c r="B35" s="104"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G0228_1074205010351_02_0_69_!C36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G0228_1074205010351_02_0_69_!A37</f>
        <v>1.1.3.1</v>
      </c>
      <c r="B36" s="104"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G0228_1074205010351_02_0_69_!C37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G0228_1074205010351_02_0_69_!A38</f>
        <v>1.1.3.2</v>
      </c>
      <c r="B37" s="104"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G0228_1074205010351_02_0_69_!C38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G0228_1074205010351_02_0_69_!A39</f>
        <v>1.1.3.2</v>
      </c>
      <c r="B38" s="104"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G0228_1074205010351_02_0_69_!C39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G0228_1074205010351_02_0_69_!A40</f>
        <v>1.1.3.2</v>
      </c>
      <c r="B39" s="104"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G0228_1074205010351_02_0_69_!C40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G0228_1074205010351_02_0_69_!A41</f>
        <v>1.1.4</v>
      </c>
      <c r="B40" s="104"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G0228_1074205010351_02_0_69_!C41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G0228_1074205010351_02_0_69_!A42</f>
        <v>1.1.4.1</v>
      </c>
      <c r="B41" s="104"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G0228_1074205010351_02_0_69_!C42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G0228_1074205010351_02_0_69_!A43</f>
        <v>1.1.4.2</v>
      </c>
      <c r="B42" s="104"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G0228_1074205010351_02_0_69_!C43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G0228_1074205010351_02_0_69_!A44</f>
        <v>1.2</v>
      </c>
      <c r="B43" s="104" t="str">
        <f>G0228_1074205010351_02_0_69_!B44</f>
        <v>Реконструкция, модернизация, техническое перевооружение всего, в том числе:</v>
      </c>
      <c r="C43" s="105" t="str">
        <f>G0228_1074205010351_02_0_69_!C44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1.7796900000000002</v>
      </c>
      <c r="BI43" s="107">
        <f t="shared" si="12"/>
        <v>1.7796900000000002</v>
      </c>
      <c r="BJ43" s="107">
        <f t="shared" si="12"/>
        <v>0</v>
      </c>
      <c r="BK43" s="107">
        <f t="shared" si="12"/>
        <v>0</v>
      </c>
    </row>
    <row r="44" spans="1:63" ht="78.75" x14ac:dyDescent="0.25">
      <c r="A44" s="90" t="str">
        <f>G0228_1074205010351_02_0_69_!A45</f>
        <v>1.2.1</v>
      </c>
      <c r="B44" s="104"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G0228_1074205010351_02_0_69_!C45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G0228_1074205010351_02_0_69_!A46</f>
        <v>1.2.1.1</v>
      </c>
      <c r="B45" s="104" t="str">
        <f>G0228_1074205010351_02_0_69_!B46</f>
        <v>Реконструкция трансформаторных и иных подстанций, всего, в числе:</v>
      </c>
      <c r="C45" s="105" t="str">
        <f>G0228_1074205010351_02_0_69_!C46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G0228_1074205010351_02_0_69_!A47</f>
        <v>1.2.1.2</v>
      </c>
      <c r="B46" s="104" t="str">
        <f>G0228_1074205010351_02_0_69_!B47</f>
        <v>Модернизация, техническое перевооружение трансформаторных и иных подстанций, распределительных пунктов, всего, в том числе:</v>
      </c>
      <c r="C46" s="105" t="str">
        <f>G0228_1074205010351_02_0_69_!C47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t="str">
        <f>G0228_1074205010351_02_0_69_!A48</f>
        <v>1.2.1.2.1</v>
      </c>
      <c r="B47" s="104" t="str">
        <f>G0228_1074205010351_02_0_69_!B48</f>
        <v xml:space="preserve">Реконструкция ТП-9, ТП-10 </v>
      </c>
      <c r="C47" s="105" t="str">
        <f>G0228_1074205010351_02_0_69_!C48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G0228_1074205010351_03_0_69_!AE48</f>
        <v>0</v>
      </c>
      <c r="BI47" s="107">
        <f>G0228_1074205010351_03_0_69_!AF48</f>
        <v>0</v>
      </c>
      <c r="BJ47" s="107">
        <v>0</v>
      </c>
      <c r="BK47" s="107" t="s">
        <v>482</v>
      </c>
    </row>
    <row r="48" spans="1:63" ht="31.5" hidden="1" x14ac:dyDescent="0.25">
      <c r="A48" s="90" t="str">
        <f>G0228_1074205010351_02_0_69_!A49</f>
        <v>1.2.1.2.2</v>
      </c>
      <c r="B48" s="104" t="str">
        <f>G0228_1074205010351_02_0_69_!B49</f>
        <v>Замена силового трансформатора ТП-5</v>
      </c>
      <c r="C48" s="105" t="str">
        <f>G0228_1074205010351_02_0_69_!C49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G0228_1074205010351_03_0_69_!AE49</f>
        <v>0</v>
      </c>
      <c r="BI48" s="107">
        <f>G0228_1074205010351_03_0_69_!AF49</f>
        <v>0</v>
      </c>
      <c r="BJ48" s="107">
        <v>0</v>
      </c>
      <c r="BK48" s="107" t="s">
        <v>482</v>
      </c>
    </row>
    <row r="49" spans="1:63" ht="31.5" hidden="1" x14ac:dyDescent="0.25">
      <c r="A49" s="90" t="str">
        <f>G0228_1074205010351_02_0_69_!A50</f>
        <v>1.2.1.2.3</v>
      </c>
      <c r="B49" s="104" t="str">
        <f>G0228_1074205010351_02_0_69_!B50</f>
        <v>Замена силового трансформатора ТП-6</v>
      </c>
      <c r="C49" s="105" t="str">
        <f>G0228_1074205010351_02_0_69_!C50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G0228_1074205010351_03_0_69_!AE50</f>
        <v>0</v>
      </c>
      <c r="BI49" s="107">
        <f>G0228_1074205010351_03_0_69_!AF50</f>
        <v>0</v>
      </c>
      <c r="BJ49" s="107">
        <v>0</v>
      </c>
      <c r="BK49" s="107" t="s">
        <v>482</v>
      </c>
    </row>
    <row r="50" spans="1:63" ht="31.5" hidden="1" x14ac:dyDescent="0.25">
      <c r="A50" s="90" t="str">
        <f>G0228_1074205010351_02_0_69_!A51</f>
        <v>1.2.1.2.4</v>
      </c>
      <c r="B50" s="104" t="str">
        <f>G0228_1074205010351_02_0_69_!B51</f>
        <v>Замена силового трансформатора ТП Л-19-41</v>
      </c>
      <c r="C50" s="105" t="str">
        <f>G0228_1074205010351_02_0_69_!C51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G0228_1074205010351_03_0_69_!AE51</f>
        <v>0</v>
      </c>
      <c r="BI50" s="107">
        <f>G0228_1074205010351_03_0_69_!AF51</f>
        <v>0</v>
      </c>
      <c r="BJ50" s="107">
        <v>0</v>
      </c>
      <c r="BK50" s="107" t="s">
        <v>482</v>
      </c>
    </row>
    <row r="51" spans="1:63" ht="31.5" hidden="1" x14ac:dyDescent="0.25">
      <c r="A51" s="90" t="str">
        <f>G0228_1074205010351_02_0_69_!A52</f>
        <v>1.2.1.2.5</v>
      </c>
      <c r="B51" s="104" t="str">
        <f>G0228_1074205010351_02_0_69_!B52</f>
        <v>Проектирование и строительство ПС 35 кВ ГПЗ-5 (новая)</v>
      </c>
      <c r="C51" s="105" t="str">
        <f>G0228_1074205010351_02_0_69_!C52</f>
        <v>M_0000000001</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G0228_1074205010351_03_0_69_!AE52</f>
        <v>0</v>
      </c>
      <c r="BI51" s="107">
        <v>0</v>
      </c>
      <c r="BJ51" s="107">
        <v>0</v>
      </c>
      <c r="BK51" s="107" t="s">
        <v>482</v>
      </c>
    </row>
    <row r="52" spans="1:63" ht="31.5" hidden="1" x14ac:dyDescent="0.25">
      <c r="A52" s="90">
        <f>G0228_1074205010351_02_0_69_!A53</f>
        <v>0</v>
      </c>
      <c r="B52" s="104">
        <f>G0228_1074205010351_02_0_69_!B53</f>
        <v>0</v>
      </c>
      <c r="C52" s="105">
        <f>G0228_1074205010351_02_0_69_!C53</f>
        <v>0</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G0228_1074205010351_03_0_69_!AE53</f>
        <v>0</v>
      </c>
      <c r="BI52" s="107">
        <f>G0228_1074205010351_03_0_69_!AF53</f>
        <v>0</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G0228_1074205010351_02_0_69_!A55</f>
        <v>1.2.2</v>
      </c>
      <c r="B54" s="104" t="str">
        <f>G0228_1074205010351_02_0_69_!B55</f>
        <v>Реконструкция, модернизация, техническое перевооружение линий электропередачи, всего, в том числе:</v>
      </c>
      <c r="C54" s="105" t="str">
        <f>G0228_1074205010351_02_0_69_!C55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G0228_1074205010351_02_0_69_!A56</f>
        <v>1.2.2.1</v>
      </c>
      <c r="B55" s="104" t="str">
        <f>G0228_1074205010351_02_0_69_!B56</f>
        <v>Реконструкция линий электропередачи, всего, в том числе:</v>
      </c>
      <c r="C55" s="105" t="str">
        <f>G0228_1074205010351_02_0_69_!C56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G0228_1074205010351_02_0_69_!A57</f>
        <v>1.2.2.2</v>
      </c>
      <c r="B56" s="104" t="str">
        <f>G0228_1074205010351_02_0_69_!B57</f>
        <v>Модернизация, техническое перевооружение линий электропередачи, всего, в том числе:</v>
      </c>
      <c r="C56" s="105" t="str">
        <f>G0228_1074205010351_02_0_69_!C57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G0228_1074205010351_02_0_69_!A58</f>
        <v>1.2.3</v>
      </c>
      <c r="B57" s="104" t="str">
        <f>G0228_1074205010351_02_0_69_!B58</f>
        <v>Развитие и модернизация учета электрической энергии (мощности), всего, в том числе:</v>
      </c>
      <c r="C57" s="105" t="str">
        <f>G0228_1074205010351_02_0_69_!C58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1.7796900000000002</v>
      </c>
      <c r="BI57" s="107">
        <f t="shared" si="17"/>
        <v>1.7796900000000002</v>
      </c>
      <c r="BJ57" s="107">
        <f t="shared" si="17"/>
        <v>0</v>
      </c>
      <c r="BK57" s="107">
        <f t="shared" si="17"/>
        <v>0</v>
      </c>
    </row>
    <row r="58" spans="1:63" ht="47.25" x14ac:dyDescent="0.25">
      <c r="A58" s="90" t="str">
        <f>G0228_1074205010351_02_0_69_!A59</f>
        <v>1.2.3.1</v>
      </c>
      <c r="B58" s="104" t="str">
        <f>G0228_1074205010351_02_0_69_!B59</f>
        <v>"Установка приборов учета, класс напряжения 0,22 (0,4) кВ, всего, в том числе:"</v>
      </c>
      <c r="C58" s="105" t="str">
        <f>G0228_1074205010351_02_0_69_!C59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1.7796900000000002</v>
      </c>
      <c r="BI58" s="121">
        <f t="shared" si="18"/>
        <v>1.7796900000000002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G0228_1074205010351_02_0_69_!A61</f>
        <v>1.2.3.1</v>
      </c>
      <c r="B60" s="104"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G0228_1074205010351_02_0_69_!C61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0">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G0228_1074205010351_03_0_69_!AE61</f>
        <v>1.7796900000000002</v>
      </c>
      <c r="BI60" s="107">
        <f>G0228_1074205010351_03_0_69_!AF61</f>
        <v>1.7796900000000002</v>
      </c>
      <c r="BJ60" s="107">
        <v>0</v>
      </c>
      <c r="BK60" s="107" t="s">
        <v>482</v>
      </c>
    </row>
    <row r="61" spans="1:63" ht="47.25" x14ac:dyDescent="0.25">
      <c r="A61" s="90" t="str">
        <f>G0228_1074205010351_02_0_69_!A62</f>
        <v>1.2.3.2</v>
      </c>
      <c r="B61" s="104" t="str">
        <f>G0228_1074205010351_02_0_69_!B62</f>
        <v>"Установка приборов учета, класс напряжения 6 (10) кВ, всего, в том числе:"</v>
      </c>
      <c r="C61" s="105" t="str">
        <f>G0228_1074205010351_02_0_69_!C62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G0228_1074205010351_02_0_69_!A63</f>
        <v>1.2.3.3</v>
      </c>
      <c r="B62" s="104" t="str">
        <f>G0228_1074205010351_02_0_69_!B63</f>
        <v>"Установка приборов учета, класс напряжения 35 кВ, всего, в том числе:"</v>
      </c>
      <c r="C62" s="105" t="str">
        <f>G0228_1074205010351_02_0_69_!C63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G0228_1074205010351_02_0_69_!A64</f>
        <v>1.2.3.4</v>
      </c>
      <c r="B63" s="104" t="str">
        <f>G0228_1074205010351_02_0_69_!B64</f>
        <v>"Установка приборов учета, класс напряжения 110 кВ и выше, всего, в том числе:"</v>
      </c>
      <c r="C63" s="105" t="str">
        <f>G0228_1074205010351_02_0_69_!C64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G0228_1074205010351_02_0_69_!A65</f>
        <v>1.2.3.5</v>
      </c>
      <c r="B64" s="104" t="str">
        <f>G0228_1074205010351_02_0_69_!B65</f>
        <v>"Включение приборов учета в систему сбора и передачи данных, класс напряжения 0,22 (0,4) кВ, всего, в том числе:"</v>
      </c>
      <c r="C64" s="105" t="str">
        <f>G0228_1074205010351_02_0_69_!C65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G0228_1074205010351_02_0_69_!A68</f>
        <v>1.2.3.6</v>
      </c>
      <c r="B67" s="104" t="str">
        <f>G0228_1074205010351_02_0_69_!B68</f>
        <v>"Включение приборов учета в систему сбора и передачи данных, класс напряжения 6 (10) кВ, всего, в том числе:"</v>
      </c>
      <c r="C67" s="105" t="str">
        <f>G0228_1074205010351_02_0_69_!C68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G0228_1074205010351_02_0_69_!A69</f>
        <v>1.2.3.7</v>
      </c>
      <c r="B68" s="104" t="str">
        <f>G0228_1074205010351_02_0_69_!B69</f>
        <v>"Включение приборов учета в систему сбора и передачи данных, класс напряжения 35 кВ, всего, в том числе:"</v>
      </c>
      <c r="C68" s="105" t="str">
        <f>G0228_1074205010351_02_0_69_!C69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G0228_1074205010351_02_0_69_!A70</f>
        <v>1.2.3.8</v>
      </c>
      <c r="B69" s="104" t="str">
        <f>G0228_1074205010351_02_0_69_!B70</f>
        <v>"Включение приборов учета в систему сбора и передачи данных, класс напряжения 110 кВ и выше, всего, в том числе:"</v>
      </c>
      <c r="C69" s="105" t="str">
        <f>G0228_1074205010351_02_0_69_!C70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G0228_1074205010351_02_0_69_!A71</f>
        <v>1.2.4</v>
      </c>
      <c r="B70" s="104" t="str">
        <f>G0228_1074205010351_02_0_69_!B71</f>
        <v>Реконструкция, модернизация, техническое перевооружение прочих объектов основных средств, всего, в том числе:</v>
      </c>
      <c r="C70" s="105" t="str">
        <f>G0228_1074205010351_02_0_69_!C71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G0228_1074205010351_02_0_69_!A72</f>
        <v>1.2.4.1</v>
      </c>
      <c r="B71" s="104" t="str">
        <f>G0228_1074205010351_02_0_69_!B72</f>
        <v>Реконструкция прочих объектов основных средств, всего, в том числе:</v>
      </c>
      <c r="C71" s="105" t="str">
        <f>G0228_1074205010351_02_0_69_!C72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G0228_1074205010351_02_0_69_!A73</f>
        <v>1.2.4.2</v>
      </c>
      <c r="B72" s="104" t="str">
        <f>G0228_1074205010351_02_0_69_!B73</f>
        <v>Модернизация, техническое перевооружение прочих объектов основных средств, всего, в том числе:</v>
      </c>
      <c r="C72" s="105" t="str">
        <f>G0228_1074205010351_02_0_69_!C73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G0228_1074205010351_02_0_69_!A74</f>
        <v>1.3</v>
      </c>
      <c r="B73" s="104"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G0228_1074205010351_02_0_69_!C74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G0228_1074205010351_02_0_69_!A75</f>
        <v>1.3.1</v>
      </c>
      <c r="B74" s="104"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G0228_1074205010351_02_0_69_!C75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G0228_1074205010351_02_0_69_!A76</f>
        <v>1.3.2</v>
      </c>
      <c r="B75" s="104" t="str">
        <f>G0228_1074205010351_02_0_69_!B76</f>
        <v>Инвестиционные проекты, предусмотренные схемой и программой развития субъекта Российской Федерации, всего, в том числе:</v>
      </c>
      <c r="C75" s="105" t="str">
        <f>G0228_1074205010351_02_0_69_!C76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G0228_1074205010351_02_0_69_!A77</f>
        <v>0</v>
      </c>
      <c r="B76" s="104">
        <f>G0228_1074205010351_02_0_69_!B77</f>
        <v>0</v>
      </c>
      <c r="C76" s="105">
        <f>G0228_1074205010351_02_0_69_!C77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G0228_1074205010351_02_0_69_!A78</f>
        <v>1.4</v>
      </c>
      <c r="B77" s="104" t="str">
        <f>G0228_1074205010351_02_0_69_!B78</f>
        <v>Прочее новое строительство объектов электросетевого хозяйства, всего, в том числе:</v>
      </c>
      <c r="C77" s="105" t="str">
        <f>G0228_1074205010351_02_0_69_!C78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G0228_1074205010351_02_0_69_!A83</f>
        <v>1.5</v>
      </c>
      <c r="B82" s="104" t="str">
        <f>G0228_1074205010351_02_0_69_!B83</f>
        <v>Покупка земельных участков для целей реализации инвестиционных проектов, всего, в том числе:</v>
      </c>
      <c r="C82" s="105" t="str">
        <f>G0228_1074205010351_02_0_69_!C83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G0228_1074205010351_02_0_69_!A84</f>
        <v>1.6</v>
      </c>
      <c r="B83" s="104" t="str">
        <f>G0228_1074205010351_02_0_69_!B84</f>
        <v>Прочие инвестиционные проекты, всего, в том числе:</v>
      </c>
      <c r="C83" s="105" t="str">
        <f>G0228_1074205010351_02_0_69_!C84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1.45231</v>
      </c>
      <c r="BI83" s="107">
        <f t="shared" si="28"/>
        <v>1.45231</v>
      </c>
      <c r="BJ83" s="107">
        <f t="shared" si="28"/>
        <v>0</v>
      </c>
      <c r="BK83" s="107">
        <f t="shared" si="28"/>
        <v>0</v>
      </c>
    </row>
    <row r="84" spans="1:63" ht="15.75" x14ac:dyDescent="0.25">
      <c r="A84" s="90" t="str">
        <f>G0228_1074205010351_02_0_69_!A85</f>
        <v>1.6.1</v>
      </c>
      <c r="B84" s="104" t="str">
        <f>G0228_1074205010351_02_0_69_!B85</f>
        <v>Приобретение автогидроподъемника</v>
      </c>
      <c r="C84" s="105" t="str">
        <f>G0228_1074205010351_02_0_69_!C85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G0228_1074205010351_03_0_69_!AE85</f>
        <v>0</v>
      </c>
      <c r="BI84" s="107" t="s">
        <v>482</v>
      </c>
      <c r="BJ84" s="107">
        <v>0</v>
      </c>
      <c r="BK84" s="107" t="s">
        <v>482</v>
      </c>
    </row>
    <row r="85" spans="1:63" ht="15.75" hidden="1" x14ac:dyDescent="0.25">
      <c r="A85" s="90">
        <f>G0228_1074205010351_02_0_69_!A86</f>
        <v>0</v>
      </c>
      <c r="B85" s="104">
        <f>G0228_1074205010351_02_0_69_!B86</f>
        <v>0</v>
      </c>
      <c r="C85" s="105">
        <f>G0228_1074205010351_02_0_69_!C86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G0228_1074205010351_03_0_69_!AE86</f>
        <v>0</v>
      </c>
      <c r="BI85" s="107" t="s">
        <v>482</v>
      </c>
      <c r="BJ85" s="107">
        <v>0</v>
      </c>
      <c r="BK85" s="107" t="s">
        <v>482</v>
      </c>
    </row>
    <row r="86" spans="1:63" ht="31.5" x14ac:dyDescent="0.25">
      <c r="A86" s="90" t="str">
        <f>G0228_1074205010351_02_0_69_!A87</f>
        <v>1.6.2</v>
      </c>
      <c r="B86" s="104" t="str">
        <f>G0228_1074205010351_02_0_69_!B87</f>
        <v>Приобретение бригадного автомобиля</v>
      </c>
      <c r="C86" s="105" t="str">
        <f>G0228_1074205010351_02_0_69_!C87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G0228_1074205010351_03_0_69_!AE87</f>
        <v>1.45231</v>
      </c>
      <c r="BI86" s="107">
        <f>G0228_1074205010351_03_0_69_!AN87</f>
        <v>1.45231</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B57" zoomScale="50" zoomScaleNormal="75" zoomScaleSheetLayoutView="50" workbookViewId="0">
      <selection activeCell="BI86" sqref="BI86"/>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532" t="s">
        <v>0</v>
      </c>
      <c r="BG1" s="532"/>
      <c r="BH1" s="532"/>
      <c r="BI1" s="532"/>
      <c r="BJ1" s="532"/>
      <c r="BK1" s="532"/>
    </row>
    <row r="2" spans="1:63" s="92" customFormat="1" ht="15" customHeight="1" x14ac:dyDescent="0.25">
      <c r="A2" s="91"/>
      <c r="C2" s="93"/>
      <c r="J2" s="430"/>
      <c r="K2" s="527"/>
      <c r="L2" s="527"/>
      <c r="M2" s="527"/>
      <c r="N2" s="527"/>
      <c r="O2" s="430"/>
      <c r="BF2" s="532" t="s">
        <v>1</v>
      </c>
      <c r="BG2" s="532"/>
      <c r="BH2" s="532"/>
      <c r="BI2" s="532"/>
      <c r="BJ2" s="532"/>
      <c r="BK2" s="532"/>
    </row>
    <row r="3" spans="1:63" s="92" customFormat="1" ht="15" customHeight="1" x14ac:dyDescent="0.25">
      <c r="A3" s="91"/>
      <c r="C3" s="93"/>
      <c r="J3" s="94"/>
      <c r="K3" s="94"/>
      <c r="L3" s="94"/>
      <c r="M3" s="94"/>
      <c r="N3" s="94"/>
      <c r="O3" s="94"/>
      <c r="BF3" s="532" t="s">
        <v>2</v>
      </c>
      <c r="BG3" s="532"/>
      <c r="BH3" s="532"/>
      <c r="BI3" s="532"/>
      <c r="BJ3" s="532"/>
      <c r="BK3" s="532"/>
    </row>
    <row r="4" spans="1:63" ht="18.75" x14ac:dyDescent="0.25">
      <c r="A4" s="528" t="s">
        <v>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row>
    <row r="5" spans="1:63" ht="18.75" x14ac:dyDescent="0.25">
      <c r="A5" s="528" t="s">
        <v>898</v>
      </c>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row>
    <row r="7" spans="1:63" ht="18.75" x14ac:dyDescent="0.25">
      <c r="A7" s="529" t="str">
        <f>G0228_1074205010351_01_2_69!A7</f>
        <v xml:space="preserve">Инвестиционная программа              ООО "ИнвестГрадСтрой"                </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row>
    <row r="8" spans="1:63" ht="15.75" x14ac:dyDescent="0.25">
      <c r="A8" s="530" t="s">
        <v>4</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row>
    <row r="10" spans="1:63" ht="18.75" x14ac:dyDescent="0.25">
      <c r="A10" s="529" t="s">
        <v>953</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9"/>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101"/>
      <c r="AS12" s="101"/>
      <c r="AT12" s="101"/>
      <c r="AU12" s="101"/>
      <c r="AV12" s="101"/>
      <c r="AW12" s="101"/>
      <c r="AX12" s="101"/>
      <c r="AY12" s="101"/>
      <c r="AZ12" s="101"/>
      <c r="BA12" s="101"/>
      <c r="BB12" s="101"/>
      <c r="BC12" s="101"/>
      <c r="BD12" s="101"/>
    </row>
    <row r="13" spans="1:63" ht="15.75" customHeight="1" x14ac:dyDescent="0.25">
      <c r="A13" s="534" t="s">
        <v>5</v>
      </c>
      <c r="B13" s="526" t="s">
        <v>6</v>
      </c>
      <c r="C13" s="526" t="s">
        <v>7</v>
      </c>
      <c r="D13" s="533" t="s">
        <v>8</v>
      </c>
      <c r="E13" s="533"/>
      <c r="F13" s="533"/>
      <c r="G13" s="533"/>
      <c r="H13" s="533"/>
      <c r="I13" s="533"/>
      <c r="J13" s="533"/>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t="s">
        <v>8</v>
      </c>
      <c r="AQ13" s="533"/>
      <c r="AR13" s="533"/>
      <c r="AS13" s="533"/>
      <c r="AT13" s="533"/>
      <c r="AU13" s="533"/>
      <c r="AV13" s="533"/>
      <c r="AW13" s="533"/>
      <c r="AX13" s="533"/>
      <c r="AY13" s="533"/>
      <c r="AZ13" s="533"/>
      <c r="BA13" s="533"/>
      <c r="BB13" s="533"/>
      <c r="BC13" s="533"/>
      <c r="BD13" s="533"/>
      <c r="BE13" s="533"/>
      <c r="BF13" s="533"/>
      <c r="BG13" s="533"/>
      <c r="BH13" s="533"/>
      <c r="BI13" s="533"/>
      <c r="BJ13" s="533"/>
      <c r="BK13" s="533"/>
    </row>
    <row r="14" spans="1:63" ht="96.75" customHeight="1" x14ac:dyDescent="0.25">
      <c r="A14" s="534"/>
      <c r="B14" s="526"/>
      <c r="C14" s="526"/>
      <c r="D14" s="533" t="s">
        <v>9</v>
      </c>
      <c r="E14" s="533"/>
      <c r="F14" s="533"/>
      <c r="G14" s="533"/>
      <c r="H14" s="533"/>
      <c r="I14" s="533"/>
      <c r="J14" s="533"/>
      <c r="K14" s="533"/>
      <c r="L14" s="533"/>
      <c r="M14" s="533"/>
      <c r="N14" s="533"/>
      <c r="O14" s="533"/>
      <c r="P14" s="533"/>
      <c r="Q14" s="533"/>
      <c r="R14" s="533"/>
      <c r="S14" s="533"/>
      <c r="T14" s="533"/>
      <c r="U14" s="533"/>
      <c r="V14" s="533"/>
      <c r="W14" s="533"/>
      <c r="X14" s="533" t="s">
        <v>764</v>
      </c>
      <c r="Y14" s="533"/>
      <c r="Z14" s="533"/>
      <c r="AA14" s="533"/>
      <c r="AB14" s="533"/>
      <c r="AC14" s="533"/>
      <c r="AD14" s="533"/>
      <c r="AE14" s="533"/>
      <c r="AF14" s="533"/>
      <c r="AG14" s="533"/>
      <c r="AH14" s="533"/>
      <c r="AI14" s="533"/>
      <c r="AJ14" s="533"/>
      <c r="AK14" s="533"/>
      <c r="AL14" s="533"/>
      <c r="AM14" s="533"/>
      <c r="AN14" s="533"/>
      <c r="AO14" s="533"/>
      <c r="AP14" s="533" t="s">
        <v>10</v>
      </c>
      <c r="AQ14" s="533"/>
      <c r="AR14" s="533"/>
      <c r="AS14" s="533"/>
      <c r="AT14" s="533"/>
      <c r="AU14" s="533"/>
      <c r="AV14" s="533" t="s">
        <v>11</v>
      </c>
      <c r="AW14" s="533"/>
      <c r="AX14" s="533"/>
      <c r="AY14" s="533"/>
      <c r="AZ14" s="533" t="s">
        <v>12</v>
      </c>
      <c r="BA14" s="533"/>
      <c r="BB14" s="533"/>
      <c r="BC14" s="533"/>
      <c r="BD14" s="533"/>
      <c r="BE14" s="533"/>
      <c r="BF14" s="533" t="s">
        <v>13</v>
      </c>
      <c r="BG14" s="533"/>
      <c r="BH14" s="533"/>
      <c r="BI14" s="533"/>
      <c r="BJ14" s="533" t="s">
        <v>14</v>
      </c>
      <c r="BK14" s="533"/>
    </row>
    <row r="15" spans="1:63" ht="232.5" customHeight="1" x14ac:dyDescent="0.25">
      <c r="A15" s="534"/>
      <c r="B15" s="526"/>
      <c r="C15" s="526"/>
      <c r="D15" s="531" t="s">
        <v>765</v>
      </c>
      <c r="E15" s="531"/>
      <c r="F15" s="531" t="s">
        <v>766</v>
      </c>
      <c r="G15" s="531"/>
      <c r="H15" s="531" t="s">
        <v>767</v>
      </c>
      <c r="I15" s="531"/>
      <c r="J15" s="531" t="s">
        <v>768</v>
      </c>
      <c r="K15" s="531"/>
      <c r="L15" s="531" t="s">
        <v>769</v>
      </c>
      <c r="M15" s="531"/>
      <c r="N15" s="531" t="s">
        <v>770</v>
      </c>
      <c r="O15" s="531"/>
      <c r="P15" s="531" t="s">
        <v>771</v>
      </c>
      <c r="Q15" s="531"/>
      <c r="R15" s="531" t="s">
        <v>772</v>
      </c>
      <c r="S15" s="531"/>
      <c r="T15" s="531" t="s">
        <v>896</v>
      </c>
      <c r="U15" s="531"/>
      <c r="V15" s="531" t="s">
        <v>773</v>
      </c>
      <c r="W15" s="531"/>
      <c r="X15" s="531" t="s">
        <v>774</v>
      </c>
      <c r="Y15" s="531"/>
      <c r="Z15" s="531" t="s">
        <v>775</v>
      </c>
      <c r="AA15" s="531"/>
      <c r="AB15" s="531" t="s">
        <v>776</v>
      </c>
      <c r="AC15" s="531"/>
      <c r="AD15" s="531" t="s">
        <v>777</v>
      </c>
      <c r="AE15" s="531"/>
      <c r="AF15" s="531" t="s">
        <v>778</v>
      </c>
      <c r="AG15" s="531"/>
      <c r="AH15" s="531" t="s">
        <v>779</v>
      </c>
      <c r="AI15" s="531"/>
      <c r="AJ15" s="531" t="s">
        <v>780</v>
      </c>
      <c r="AK15" s="531"/>
      <c r="AL15" s="531" t="s">
        <v>781</v>
      </c>
      <c r="AM15" s="531"/>
      <c r="AN15" s="531" t="s">
        <v>782</v>
      </c>
      <c r="AO15" s="531"/>
      <c r="AP15" s="531" t="s">
        <v>783</v>
      </c>
      <c r="AQ15" s="531"/>
      <c r="AR15" s="531" t="s">
        <v>784</v>
      </c>
      <c r="AS15" s="531"/>
      <c r="AT15" s="531" t="s">
        <v>785</v>
      </c>
      <c r="AU15" s="531"/>
      <c r="AV15" s="531" t="s">
        <v>786</v>
      </c>
      <c r="AW15" s="531"/>
      <c r="AX15" s="531" t="s">
        <v>787</v>
      </c>
      <c r="AY15" s="531"/>
      <c r="AZ15" s="531" t="s">
        <v>788</v>
      </c>
      <c r="BA15" s="531"/>
      <c r="BB15" s="531" t="s">
        <v>789</v>
      </c>
      <c r="BC15" s="531"/>
      <c r="BD15" s="531" t="s">
        <v>790</v>
      </c>
      <c r="BE15" s="531"/>
      <c r="BF15" s="531" t="s">
        <v>791</v>
      </c>
      <c r="BG15" s="531"/>
      <c r="BH15" s="531" t="s">
        <v>792</v>
      </c>
      <c r="BI15" s="531"/>
      <c r="BJ15" s="531" t="s">
        <v>15</v>
      </c>
      <c r="BK15" s="531"/>
    </row>
    <row r="16" spans="1:63" ht="66.75" customHeight="1" x14ac:dyDescent="0.25">
      <c r="A16" s="534"/>
      <c r="B16" s="526"/>
      <c r="C16" s="526"/>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G0228_1074205010351_02_0_69_!A19</f>
        <v>0</v>
      </c>
      <c r="B18" s="104" t="str">
        <f>G0228_1074205010351_02_0_69_!B19</f>
        <v>ВСЕГО по инвестиционной программе, в том числе:</v>
      </c>
      <c r="C18" s="105" t="str">
        <f>G0228_1074205010351_02_0_69_!C19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5.2035290083333328</v>
      </c>
      <c r="BI18" s="129">
        <f t="shared" si="0"/>
        <v>5.2035290083333328</v>
      </c>
      <c r="BJ18" s="129">
        <f t="shared" si="0"/>
        <v>0</v>
      </c>
      <c r="BK18" s="129">
        <f t="shared" si="0"/>
        <v>0</v>
      </c>
    </row>
    <row r="19" spans="1:63" ht="31.5" x14ac:dyDescent="0.25">
      <c r="A19" s="90" t="str">
        <f>G0228_1074205010351_02_0_69_!A20</f>
        <v>0.1</v>
      </c>
      <c r="B19" s="104" t="str">
        <f>G0228_1074205010351_02_0_69_!B20</f>
        <v>Технологическое присоединение, всего</v>
      </c>
      <c r="C19" s="105" t="str">
        <f>G0228_1074205010351_02_0_69_!C20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G0228_1074205010351_02_0_69_!A21</f>
        <v>0.2</v>
      </c>
      <c r="B20" s="104" t="str">
        <f>G0228_1074205010351_02_0_69_!B21</f>
        <v>Реконструкция, модернизация, техническое перевооружение, всего</v>
      </c>
      <c r="C20" s="105" t="str">
        <f>G0228_1074205010351_02_0_69_!C21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5.2035290083333328</v>
      </c>
      <c r="BI20" s="107">
        <f t="shared" si="2"/>
        <v>5.2035290083333328</v>
      </c>
      <c r="BJ20" s="107">
        <f t="shared" si="2"/>
        <v>0</v>
      </c>
      <c r="BK20" s="107">
        <f t="shared" si="2"/>
        <v>0</v>
      </c>
    </row>
    <row r="21" spans="1:63" ht="78.75" x14ac:dyDescent="0.25">
      <c r="A21" s="90" t="str">
        <f>G0228_1074205010351_02_0_69_!A22</f>
        <v>0.3</v>
      </c>
      <c r="B21" s="104"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G0228_1074205010351_02_0_69_!C22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G0228_1074205010351_02_0_69_!A23</f>
        <v>0.4</v>
      </c>
      <c r="B22" s="104" t="str">
        <f>G0228_1074205010351_02_0_69_!B23</f>
        <v>Прочее новое строительство объектов электросетевого хозяйства, всего</v>
      </c>
      <c r="C22" s="105" t="str">
        <f>G0228_1074205010351_02_0_69_!C23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G0228_1074205010351_02_0_69_!A24</f>
        <v>0.5</v>
      </c>
      <c r="B23" s="104" t="str">
        <f>G0228_1074205010351_02_0_69_!B24</f>
        <v>Покупка земельных участков для целей реализации инвестиционных проектов, всего</v>
      </c>
      <c r="C23" s="105" t="str">
        <f>G0228_1074205010351_02_0_69_!C24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G0228_1074205010351_02_0_69_!A25</f>
        <v>0.6</v>
      </c>
      <c r="B24" s="104" t="str">
        <f>G0228_1074205010351_02_0_69_!B25</f>
        <v>Прочие инвестиционные проекты, всего</v>
      </c>
      <c r="C24" s="105" t="str">
        <f>G0228_1074205010351_02_0_69_!C25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G0228_1074205010351_02_0_69_!A26</f>
        <v>1.1</v>
      </c>
      <c r="B25" s="104" t="str">
        <f>G0228_1074205010351_02_0_69_!B26</f>
        <v>Технологическое присоединение, всего, в том числе:</v>
      </c>
      <c r="C25" s="105" t="str">
        <f>G0228_1074205010351_02_0_69_!C26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G0228_1074205010351_02_0_69_!A27</f>
        <v>1.1.1</v>
      </c>
      <c r="B26" s="104" t="str">
        <f>G0228_1074205010351_02_0_69_!B27</f>
        <v>Технологическое присоединение энергопринимающих устройств потребителей, всего, в том числе:</v>
      </c>
      <c r="C26" s="105" t="str">
        <f>G0228_1074205010351_02_0_69_!C27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G0228_1074205010351_02_0_69_!A28</f>
        <v>1.1.1.1</v>
      </c>
      <c r="B27" s="104"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G0228_1074205010351_02_0_69_!C28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G0228_1074205010351_02_0_69_!A29</f>
        <v>1.1.1.2</v>
      </c>
      <c r="B28" s="104"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G0228_1074205010351_02_0_69_!C29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G0228_1074205010351_02_0_69_!A30</f>
        <v>1.1.1.3</v>
      </c>
      <c r="B29" s="104" t="str">
        <f>G0228_1074205010351_02_0_69_!B30</f>
        <v>Технологическое присоединение энергопринимающих устройств потребителей свыше 150 кВт, всего, в том числе:</v>
      </c>
      <c r="C29" s="105" t="str">
        <f>G0228_1074205010351_02_0_69_!C30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G0228_1074205010351_02_0_69_!A31</f>
        <v>1.1.2</v>
      </c>
      <c r="B30" s="104" t="str">
        <f>G0228_1074205010351_02_0_69_!B31</f>
        <v>Технологическое присоединение объектов электросетевого хозяйства, всего, в том числе:</v>
      </c>
      <c r="C30" s="105" t="str">
        <f>G0228_1074205010351_02_0_69_!C31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G0228_1074205010351_02_0_69_!A32</f>
        <v>1.1.2.1</v>
      </c>
      <c r="B31" s="104"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G0228_1074205010351_02_0_69_!C32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G0228_1074205010351_02_0_69_!A33</f>
        <v>1.1.2.2</v>
      </c>
      <c r="B32" s="104" t="str">
        <f>G0228_1074205010351_02_0_69_!B33</f>
        <v>Технологическое присоединение к электрическим сетям иных сетевых организаций, всего, в том числе:</v>
      </c>
      <c r="C32" s="105" t="str">
        <f>G0228_1074205010351_02_0_69_!C33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G0228_1074205010351_02_0_69_!A34</f>
        <v>1.1.3</v>
      </c>
      <c r="B33" s="104" t="str">
        <f>G0228_1074205010351_02_0_69_!B34</f>
        <v>Технологическое присоединение объектов по производству электрической энергии всего, в том числе:</v>
      </c>
      <c r="C33" s="105" t="str">
        <f>G0228_1074205010351_02_0_69_!C34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G0228_1074205010351_02_0_69_!A35</f>
        <v>1.1.3.1</v>
      </c>
      <c r="B34" s="104"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G0228_1074205010351_02_0_69_!C35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G0228_1074205010351_02_0_69_!A36</f>
        <v>1.1.3.1</v>
      </c>
      <c r="B35" s="104"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G0228_1074205010351_02_0_69_!C36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G0228_1074205010351_02_0_69_!A37</f>
        <v>1.1.3.1</v>
      </c>
      <c r="B36" s="104"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G0228_1074205010351_02_0_69_!C37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G0228_1074205010351_02_0_69_!A38</f>
        <v>1.1.3.2</v>
      </c>
      <c r="B37" s="104"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G0228_1074205010351_02_0_69_!C38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G0228_1074205010351_02_0_69_!A39</f>
        <v>1.1.3.2</v>
      </c>
      <c r="B38" s="104"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G0228_1074205010351_02_0_69_!C39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G0228_1074205010351_02_0_69_!A40</f>
        <v>1.1.3.2</v>
      </c>
      <c r="B39" s="104"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G0228_1074205010351_02_0_69_!C40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G0228_1074205010351_02_0_69_!A41</f>
        <v>1.1.4</v>
      </c>
      <c r="B40" s="104"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G0228_1074205010351_02_0_69_!C41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G0228_1074205010351_02_0_69_!A42</f>
        <v>1.1.4.1</v>
      </c>
      <c r="B41" s="104"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G0228_1074205010351_02_0_69_!C42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G0228_1074205010351_02_0_69_!A43</f>
        <v>1.1.4.2</v>
      </c>
      <c r="B42" s="104"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G0228_1074205010351_02_0_69_!C43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G0228_1074205010351_02_0_69_!A44</f>
        <v>1.2</v>
      </c>
      <c r="B43" s="104" t="str">
        <f>G0228_1074205010351_02_0_69_!B44</f>
        <v>Реконструкция, модернизация, техническое перевооружение всего, в том числе:</v>
      </c>
      <c r="C43" s="105" t="str">
        <f>G0228_1074205010351_02_0_69_!C44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5.2035290083333328</v>
      </c>
      <c r="BI43" s="107">
        <f t="shared" si="12"/>
        <v>5.2035290083333328</v>
      </c>
      <c r="BJ43" s="107">
        <f t="shared" si="12"/>
        <v>0</v>
      </c>
      <c r="BK43" s="107">
        <f t="shared" si="12"/>
        <v>0</v>
      </c>
    </row>
    <row r="44" spans="1:63" ht="78.75" x14ac:dyDescent="0.25">
      <c r="A44" s="90" t="str">
        <f>G0228_1074205010351_02_0_69_!A45</f>
        <v>1.2.1</v>
      </c>
      <c r="B44" s="104"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G0228_1074205010351_02_0_69_!C45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5.0708333333333329</v>
      </c>
      <c r="BI44" s="107">
        <f t="shared" si="14"/>
        <v>5.0708333333333329</v>
      </c>
      <c r="BJ44" s="107">
        <f t="shared" si="14"/>
        <v>0</v>
      </c>
      <c r="BK44" s="107">
        <f t="shared" si="14"/>
        <v>0</v>
      </c>
    </row>
    <row r="45" spans="1:63" ht="31.5" x14ac:dyDescent="0.25">
      <c r="A45" s="90" t="str">
        <f>G0228_1074205010351_02_0_69_!A46</f>
        <v>1.2.1.1</v>
      </c>
      <c r="B45" s="104" t="str">
        <f>G0228_1074205010351_02_0_69_!B46</f>
        <v>Реконструкция трансформаторных и иных подстанций, всего, в числе:</v>
      </c>
      <c r="C45" s="105" t="str">
        <f>G0228_1074205010351_02_0_69_!C46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G0228_1074205010351_02_0_69_!A47</f>
        <v>1.2.1.2</v>
      </c>
      <c r="B46" s="104" t="str">
        <f>G0228_1074205010351_02_0_69_!B47</f>
        <v>Модернизация, техническое перевооружение трансформаторных и иных подстанций, распределительных пунктов, всего, в том числе:</v>
      </c>
      <c r="C46" s="105" t="str">
        <f>G0228_1074205010351_02_0_69_!C47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5.0708333333333329</v>
      </c>
      <c r="BI46" s="121">
        <f t="shared" si="15"/>
        <v>5.0708333333333329</v>
      </c>
      <c r="BJ46" s="121">
        <f t="shared" si="15"/>
        <v>0</v>
      </c>
      <c r="BK46" s="121">
        <f t="shared" si="15"/>
        <v>0</v>
      </c>
    </row>
    <row r="47" spans="1:63" ht="15.75" x14ac:dyDescent="0.25">
      <c r="A47" s="90" t="str">
        <f>G0228_1074205010351_02_0_69_!A48</f>
        <v>1.2.1.2.1</v>
      </c>
      <c r="B47" s="104" t="str">
        <f>G0228_1074205010351_02_0_69_!B48</f>
        <v xml:space="preserve">Реконструкция ТП-9, ТП-10 </v>
      </c>
      <c r="C47" s="105" t="str">
        <f>G0228_1074205010351_02_0_69_!C48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G0228_1074205010351_03_0_69_!AG48</f>
        <v>3</v>
      </c>
      <c r="BI47" s="107">
        <f>G0228_1074205010351_03_0_69_!AH48</f>
        <v>3</v>
      </c>
      <c r="BJ47" s="107">
        <v>0</v>
      </c>
      <c r="BK47" s="107" t="s">
        <v>482</v>
      </c>
    </row>
    <row r="48" spans="1:63" ht="31.5" x14ac:dyDescent="0.25">
      <c r="A48" s="90" t="str">
        <f>G0228_1074205010351_02_0_69_!A49</f>
        <v>1.2.1.2.2</v>
      </c>
      <c r="B48" s="104" t="str">
        <f>G0228_1074205010351_02_0_69_!B49</f>
        <v>Замена силового трансформатора ТП-5</v>
      </c>
      <c r="C48" s="105" t="str">
        <f>G0228_1074205010351_02_0_69_!C49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G0228_1074205010351_03_0_69_!AG49</f>
        <v>0.78749999999999998</v>
      </c>
      <c r="BI48" s="107">
        <f>G0228_1074205010351_03_0_69_!AH49</f>
        <v>0.78749999999999998</v>
      </c>
      <c r="BJ48" s="107">
        <v>0</v>
      </c>
      <c r="BK48" s="107" t="s">
        <v>482</v>
      </c>
    </row>
    <row r="49" spans="1:63" ht="31.5" x14ac:dyDescent="0.25">
      <c r="A49" s="90" t="str">
        <f>G0228_1074205010351_02_0_69_!A50</f>
        <v>1.2.1.2.3</v>
      </c>
      <c r="B49" s="104" t="str">
        <f>G0228_1074205010351_02_0_69_!B50</f>
        <v>Замена силового трансформатора ТП-6</v>
      </c>
      <c r="C49" s="105" t="str">
        <f>G0228_1074205010351_02_0_69_!C50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G0228_1074205010351_03_0_69_!AG50</f>
        <v>0.98333333333333328</v>
      </c>
      <c r="BI49" s="107">
        <f>G0228_1074205010351_03_0_69_!AH50</f>
        <v>0.98333333333333328</v>
      </c>
      <c r="BJ49" s="107">
        <v>0</v>
      </c>
      <c r="BK49" s="107" t="s">
        <v>482</v>
      </c>
    </row>
    <row r="50" spans="1:63" ht="31.5" x14ac:dyDescent="0.25">
      <c r="A50" s="90" t="str">
        <f>G0228_1074205010351_02_0_69_!A51</f>
        <v>1.2.1.2.4</v>
      </c>
      <c r="B50" s="104" t="str">
        <f>G0228_1074205010351_02_0_69_!B51</f>
        <v>Замена силового трансформатора ТП Л-19-41</v>
      </c>
      <c r="C50" s="105" t="str">
        <f>G0228_1074205010351_02_0_69_!C51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G0228_1074205010351_03_0_69_!AG51</f>
        <v>0.3</v>
      </c>
      <c r="BI50" s="107">
        <f>G0228_1074205010351_03_0_69_!AH51</f>
        <v>0.3</v>
      </c>
      <c r="BJ50" s="107">
        <v>0</v>
      </c>
      <c r="BK50" s="107" t="s">
        <v>482</v>
      </c>
    </row>
    <row r="51" spans="1:63" ht="31.5" hidden="1" x14ac:dyDescent="0.25">
      <c r="A51" s="90" t="str">
        <f>G0228_1074205010351_02_0_69_!A52</f>
        <v>1.2.1.2.5</v>
      </c>
      <c r="B51" s="104" t="str">
        <f>G0228_1074205010351_02_0_69_!B52</f>
        <v>Проектирование и строительство ПС 35 кВ ГПЗ-5 (новая)</v>
      </c>
      <c r="C51" s="105" t="str">
        <f>G0228_1074205010351_02_0_69_!C52</f>
        <v>M_0000000001</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G0228_1074205010351_03_0_69_!AG52</f>
        <v>0</v>
      </c>
      <c r="BI51" s="107">
        <v>0</v>
      </c>
      <c r="BJ51" s="107">
        <v>0</v>
      </c>
      <c r="BK51" s="107" t="s">
        <v>482</v>
      </c>
    </row>
    <row r="52" spans="1:63" ht="31.5" hidden="1" x14ac:dyDescent="0.25">
      <c r="A52" s="90">
        <f>G0228_1074205010351_02_0_69_!A53</f>
        <v>0</v>
      </c>
      <c r="B52" s="104">
        <f>G0228_1074205010351_02_0_69_!B53</f>
        <v>0</v>
      </c>
      <c r="C52" s="105">
        <f>G0228_1074205010351_02_0_69_!C53</f>
        <v>0</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G0228_1074205010351_03_0_69_!AG53</f>
        <v>0</v>
      </c>
      <c r="BI52" s="107">
        <f>G0228_1074205010351_03_0_69_!AH53</f>
        <v>0</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G0228_1074205010351_02_0_69_!A55</f>
        <v>1.2.2</v>
      </c>
      <c r="B54" s="104" t="str">
        <f>G0228_1074205010351_02_0_69_!B55</f>
        <v>Реконструкция, модернизация, техническое перевооружение линий электропередачи, всего, в том числе:</v>
      </c>
      <c r="C54" s="105" t="str">
        <f>G0228_1074205010351_02_0_69_!C55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G0228_1074205010351_02_0_69_!A56</f>
        <v>1.2.2.1</v>
      </c>
      <c r="B55" s="104" t="str">
        <f>G0228_1074205010351_02_0_69_!B56</f>
        <v>Реконструкция линий электропередачи, всего, в том числе:</v>
      </c>
      <c r="C55" s="105" t="str">
        <f>G0228_1074205010351_02_0_69_!C56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G0228_1074205010351_02_0_69_!A57</f>
        <v>1.2.2.2</v>
      </c>
      <c r="B56" s="104" t="str">
        <f>G0228_1074205010351_02_0_69_!B57</f>
        <v>Модернизация, техническое перевооружение линий электропередачи, всего, в том числе:</v>
      </c>
      <c r="C56" s="105" t="str">
        <f>G0228_1074205010351_02_0_69_!C57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G0228_1074205010351_02_0_69_!A58</f>
        <v>1.2.3</v>
      </c>
      <c r="B57" s="104" t="str">
        <f>G0228_1074205010351_02_0_69_!B58</f>
        <v>Развитие и модернизация учета электрической энергии (мощности), всего, в том числе:</v>
      </c>
      <c r="C57" s="105" t="str">
        <f>G0228_1074205010351_02_0_69_!C58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0.13269567499999999</v>
      </c>
      <c r="BI57" s="107">
        <f t="shared" si="17"/>
        <v>0.13269567499999999</v>
      </c>
      <c r="BJ57" s="107">
        <f t="shared" si="17"/>
        <v>0</v>
      </c>
      <c r="BK57" s="107">
        <f t="shared" si="17"/>
        <v>0</v>
      </c>
    </row>
    <row r="58" spans="1:63" ht="47.25" x14ac:dyDescent="0.25">
      <c r="A58" s="90" t="str">
        <f>G0228_1074205010351_02_0_69_!A59</f>
        <v>1.2.3.1</v>
      </c>
      <c r="B58" s="104" t="str">
        <f>G0228_1074205010351_02_0_69_!B59</f>
        <v>"Установка приборов учета, класс напряжения 0,22 (0,4) кВ, всего, в том числе:"</v>
      </c>
      <c r="C58" s="105" t="str">
        <f>G0228_1074205010351_02_0_69_!C59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0.13269567499999999</v>
      </c>
      <c r="BI58" s="121">
        <f t="shared" si="18"/>
        <v>0.13269567499999999</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G0228_1074205010351_02_0_69_!A61</f>
        <v>1.2.3.1</v>
      </c>
      <c r="B60" s="104"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G0228_1074205010351_02_0_69_!C61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G0228_1074205010351_03_0_69_!AG61</f>
        <v>0.13269567499999999</v>
      </c>
      <c r="BI60" s="107">
        <f>G0228_1074205010351_03_0_69_!AH61</f>
        <v>0.13269567499999999</v>
      </c>
      <c r="BJ60" s="107">
        <v>0</v>
      </c>
      <c r="BK60" s="107" t="s">
        <v>482</v>
      </c>
    </row>
    <row r="61" spans="1:63" ht="47.25" x14ac:dyDescent="0.25">
      <c r="A61" s="90" t="str">
        <f>G0228_1074205010351_02_0_69_!A62</f>
        <v>1.2.3.2</v>
      </c>
      <c r="B61" s="104" t="str">
        <f>G0228_1074205010351_02_0_69_!B62</f>
        <v>"Установка приборов учета, класс напряжения 6 (10) кВ, всего, в том числе:"</v>
      </c>
      <c r="C61" s="105" t="str">
        <f>G0228_1074205010351_02_0_69_!C62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G0228_1074205010351_02_0_69_!A63</f>
        <v>1.2.3.3</v>
      </c>
      <c r="B62" s="104" t="str">
        <f>G0228_1074205010351_02_0_69_!B63</f>
        <v>"Установка приборов учета, класс напряжения 35 кВ, всего, в том числе:"</v>
      </c>
      <c r="C62" s="105" t="str">
        <f>G0228_1074205010351_02_0_69_!C63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G0228_1074205010351_02_0_69_!A64</f>
        <v>1.2.3.4</v>
      </c>
      <c r="B63" s="104" t="str">
        <f>G0228_1074205010351_02_0_69_!B64</f>
        <v>"Установка приборов учета, класс напряжения 110 кВ и выше, всего, в том числе:"</v>
      </c>
      <c r="C63" s="105" t="str">
        <f>G0228_1074205010351_02_0_69_!C64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G0228_1074205010351_02_0_69_!A65</f>
        <v>1.2.3.5</v>
      </c>
      <c r="B64" s="104" t="str">
        <f>G0228_1074205010351_02_0_69_!B65</f>
        <v>"Включение приборов учета в систему сбора и передачи данных, класс напряжения 0,22 (0,4) кВ, всего, в том числе:"</v>
      </c>
      <c r="C64" s="105" t="str">
        <f>G0228_1074205010351_02_0_69_!C65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G0228_1074205010351_02_0_69_!A68</f>
        <v>1.2.3.6</v>
      </c>
      <c r="B67" s="104" t="str">
        <f>G0228_1074205010351_02_0_69_!B68</f>
        <v>"Включение приборов учета в систему сбора и передачи данных, класс напряжения 6 (10) кВ, всего, в том числе:"</v>
      </c>
      <c r="C67" s="105" t="str">
        <f>G0228_1074205010351_02_0_69_!C68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G0228_1074205010351_02_0_69_!A69</f>
        <v>1.2.3.7</v>
      </c>
      <c r="B68" s="104" t="str">
        <f>G0228_1074205010351_02_0_69_!B69</f>
        <v>"Включение приборов учета в систему сбора и передачи данных, класс напряжения 35 кВ, всего, в том числе:"</v>
      </c>
      <c r="C68" s="105" t="str">
        <f>G0228_1074205010351_02_0_69_!C69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G0228_1074205010351_02_0_69_!A70</f>
        <v>1.2.3.8</v>
      </c>
      <c r="B69" s="104" t="str">
        <f>G0228_1074205010351_02_0_69_!B70</f>
        <v>"Включение приборов учета в систему сбора и передачи данных, класс напряжения 110 кВ и выше, всего, в том числе:"</v>
      </c>
      <c r="C69" s="105" t="str">
        <f>G0228_1074205010351_02_0_69_!C70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G0228_1074205010351_02_0_69_!A71</f>
        <v>1.2.4</v>
      </c>
      <c r="B70" s="104" t="str">
        <f>G0228_1074205010351_02_0_69_!B71</f>
        <v>Реконструкция, модернизация, техническое перевооружение прочих объектов основных средств, всего, в том числе:</v>
      </c>
      <c r="C70" s="105" t="str">
        <f>G0228_1074205010351_02_0_69_!C71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G0228_1074205010351_02_0_69_!A72</f>
        <v>1.2.4.1</v>
      </c>
      <c r="B71" s="104" t="str">
        <f>G0228_1074205010351_02_0_69_!B72</f>
        <v>Реконструкция прочих объектов основных средств, всего, в том числе:</v>
      </c>
      <c r="C71" s="105" t="str">
        <f>G0228_1074205010351_02_0_69_!C72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G0228_1074205010351_02_0_69_!A73</f>
        <v>1.2.4.2</v>
      </c>
      <c r="B72" s="104" t="str">
        <f>G0228_1074205010351_02_0_69_!B73</f>
        <v>Модернизация, техническое перевооружение прочих объектов основных средств, всего, в том числе:</v>
      </c>
      <c r="C72" s="105" t="str">
        <f>G0228_1074205010351_02_0_69_!C73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G0228_1074205010351_02_0_69_!A74</f>
        <v>1.3</v>
      </c>
      <c r="B73" s="104"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G0228_1074205010351_02_0_69_!C74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G0228_1074205010351_02_0_69_!A75</f>
        <v>1.3.1</v>
      </c>
      <c r="B74" s="104"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G0228_1074205010351_02_0_69_!C75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G0228_1074205010351_02_0_69_!A76</f>
        <v>1.3.2</v>
      </c>
      <c r="B75" s="104" t="str">
        <f>G0228_1074205010351_02_0_69_!B76</f>
        <v>Инвестиционные проекты, предусмотренные схемой и программой развития субъекта Российской Федерации, всего, в том числе:</v>
      </c>
      <c r="C75" s="105" t="str">
        <f>G0228_1074205010351_02_0_69_!C76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G0228_1074205010351_02_0_69_!A78</f>
        <v>1.4</v>
      </c>
      <c r="B77" s="104" t="str">
        <f>G0228_1074205010351_02_0_69_!B78</f>
        <v>Прочее новое строительство объектов электросетевого хозяйства, всего, в том числе:</v>
      </c>
      <c r="C77" s="105" t="str">
        <f>G0228_1074205010351_02_0_69_!C78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customHeight="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G0228_1074205010351_02_0_69_!A83</f>
        <v>1.5</v>
      </c>
      <c r="B82" s="104" t="str">
        <f>G0228_1074205010351_02_0_69_!B83</f>
        <v>Покупка земельных участков для целей реализации инвестиционных проектов, всего, в том числе:</v>
      </c>
      <c r="C82" s="105" t="str">
        <f>G0228_1074205010351_02_0_69_!C83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G0228_1074205010351_02_0_69_!A84</f>
        <v>1.6</v>
      </c>
      <c r="B83" s="104" t="str">
        <f>G0228_1074205010351_02_0_69_!B84</f>
        <v>Прочие инвестиционные проекты, всего, в том числе:</v>
      </c>
      <c r="C83" s="105" t="str">
        <f>G0228_1074205010351_02_0_69_!C84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G0228_1074205010351_02_0_69_!A85</f>
        <v>1.6.1</v>
      </c>
      <c r="B84" s="104" t="str">
        <f>G0228_1074205010351_02_0_69_!B85</f>
        <v>Приобретение автогидроподъемника</v>
      </c>
      <c r="C84" s="105" t="str">
        <f>G0228_1074205010351_02_0_69_!C85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G0228_1074205010351_03_0_69_!AG85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G0228_1074205010351_02_0_69_!A87</f>
        <v>1.6.2</v>
      </c>
      <c r="B86" s="104" t="str">
        <f>G0228_1074205010351_02_0_69_!B87</f>
        <v>Приобретение бригадного автомобиля</v>
      </c>
      <c r="C86" s="105" t="str">
        <f>G0228_1074205010351_02_0_69_!C87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G0228_1074205010351_03_0_69_!AG87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9" zoomScale="50" zoomScaleNormal="75" zoomScaleSheetLayoutView="50" workbookViewId="0">
      <selection activeCell="A8" sqref="A8:AQ8"/>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532" t="s">
        <v>0</v>
      </c>
      <c r="BG1" s="532"/>
      <c r="BH1" s="532"/>
      <c r="BI1" s="532"/>
      <c r="BJ1" s="532"/>
      <c r="BK1" s="532"/>
    </row>
    <row r="2" spans="1:63" s="92" customFormat="1" ht="15" customHeight="1" x14ac:dyDescent="0.25">
      <c r="A2" s="91"/>
      <c r="C2" s="93"/>
      <c r="J2" s="430"/>
      <c r="K2" s="527"/>
      <c r="L2" s="527"/>
      <c r="M2" s="527"/>
      <c r="N2" s="527"/>
      <c r="O2" s="430"/>
      <c r="BF2" s="532" t="s">
        <v>1</v>
      </c>
      <c r="BG2" s="532"/>
      <c r="BH2" s="532"/>
      <c r="BI2" s="532"/>
      <c r="BJ2" s="532"/>
      <c r="BK2" s="532"/>
    </row>
    <row r="3" spans="1:63" s="92" customFormat="1" ht="15" customHeight="1" x14ac:dyDescent="0.25">
      <c r="A3" s="91"/>
      <c r="C3" s="93"/>
      <c r="J3" s="94"/>
      <c r="K3" s="94"/>
      <c r="L3" s="94"/>
      <c r="M3" s="94"/>
      <c r="N3" s="94"/>
      <c r="O3" s="94"/>
      <c r="BF3" s="532" t="s">
        <v>2</v>
      </c>
      <c r="BG3" s="532"/>
      <c r="BH3" s="532"/>
      <c r="BI3" s="532"/>
      <c r="BJ3" s="532"/>
      <c r="BK3" s="532"/>
    </row>
    <row r="4" spans="1:63" ht="18.75" x14ac:dyDescent="0.25">
      <c r="A4" s="528" t="s">
        <v>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row>
    <row r="5" spans="1:63" ht="18.75" x14ac:dyDescent="0.25">
      <c r="A5" s="528" t="s">
        <v>899</v>
      </c>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row>
    <row r="7" spans="1:63" ht="18.75" x14ac:dyDescent="0.25">
      <c r="A7" s="529" t="str">
        <f>G0228_1074205010351_01_3_69!A7</f>
        <v xml:space="preserve">Инвестиционная программа              ООО "ИнвестГрадСтрой"                </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row>
    <row r="8" spans="1:63" ht="15.75" x14ac:dyDescent="0.25">
      <c r="A8" s="530" t="s">
        <v>4</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row>
    <row r="10" spans="1:63" ht="18.75" x14ac:dyDescent="0.25">
      <c r="A10" s="529" t="s">
        <v>953</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9"/>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101"/>
      <c r="AS12" s="101"/>
      <c r="AT12" s="101"/>
      <c r="AU12" s="101"/>
      <c r="AV12" s="101"/>
      <c r="AW12" s="101"/>
      <c r="AX12" s="101"/>
      <c r="AY12" s="101"/>
      <c r="AZ12" s="101"/>
      <c r="BA12" s="101"/>
      <c r="BB12" s="101"/>
      <c r="BC12" s="101"/>
      <c r="BD12" s="101"/>
    </row>
    <row r="13" spans="1:63" ht="15.75" customHeight="1" x14ac:dyDescent="0.25">
      <c r="A13" s="534" t="s">
        <v>5</v>
      </c>
      <c r="B13" s="526" t="s">
        <v>6</v>
      </c>
      <c r="C13" s="526" t="s">
        <v>7</v>
      </c>
      <c r="D13" s="533" t="s">
        <v>8</v>
      </c>
      <c r="E13" s="533"/>
      <c r="F13" s="533"/>
      <c r="G13" s="533"/>
      <c r="H13" s="533"/>
      <c r="I13" s="533"/>
      <c r="J13" s="533"/>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t="s">
        <v>8</v>
      </c>
      <c r="AQ13" s="533"/>
      <c r="AR13" s="533"/>
      <c r="AS13" s="533"/>
      <c r="AT13" s="533"/>
      <c r="AU13" s="533"/>
      <c r="AV13" s="533"/>
      <c r="AW13" s="533"/>
      <c r="AX13" s="533"/>
      <c r="AY13" s="533"/>
      <c r="AZ13" s="533"/>
      <c r="BA13" s="533"/>
      <c r="BB13" s="533"/>
      <c r="BC13" s="533"/>
      <c r="BD13" s="533"/>
      <c r="BE13" s="533"/>
      <c r="BF13" s="533"/>
      <c r="BG13" s="533"/>
      <c r="BH13" s="533"/>
      <c r="BI13" s="533"/>
      <c r="BJ13" s="533"/>
      <c r="BK13" s="533"/>
    </row>
    <row r="14" spans="1:63" ht="96.75" customHeight="1" x14ac:dyDescent="0.25">
      <c r="A14" s="534"/>
      <c r="B14" s="526"/>
      <c r="C14" s="526"/>
      <c r="D14" s="533" t="s">
        <v>9</v>
      </c>
      <c r="E14" s="533"/>
      <c r="F14" s="533"/>
      <c r="G14" s="533"/>
      <c r="H14" s="533"/>
      <c r="I14" s="533"/>
      <c r="J14" s="533"/>
      <c r="K14" s="533"/>
      <c r="L14" s="533"/>
      <c r="M14" s="533"/>
      <c r="N14" s="533"/>
      <c r="O14" s="533"/>
      <c r="P14" s="533"/>
      <c r="Q14" s="533"/>
      <c r="R14" s="533"/>
      <c r="S14" s="533"/>
      <c r="T14" s="533"/>
      <c r="U14" s="533"/>
      <c r="V14" s="533"/>
      <c r="W14" s="533"/>
      <c r="X14" s="533" t="s">
        <v>764</v>
      </c>
      <c r="Y14" s="533"/>
      <c r="Z14" s="533"/>
      <c r="AA14" s="533"/>
      <c r="AB14" s="533"/>
      <c r="AC14" s="533"/>
      <c r="AD14" s="533"/>
      <c r="AE14" s="533"/>
      <c r="AF14" s="533"/>
      <c r="AG14" s="533"/>
      <c r="AH14" s="533"/>
      <c r="AI14" s="533"/>
      <c r="AJ14" s="533"/>
      <c r="AK14" s="533"/>
      <c r="AL14" s="533"/>
      <c r="AM14" s="533"/>
      <c r="AN14" s="533"/>
      <c r="AO14" s="533"/>
      <c r="AP14" s="533" t="s">
        <v>10</v>
      </c>
      <c r="AQ14" s="533"/>
      <c r="AR14" s="533"/>
      <c r="AS14" s="533"/>
      <c r="AT14" s="533"/>
      <c r="AU14" s="533"/>
      <c r="AV14" s="533" t="s">
        <v>11</v>
      </c>
      <c r="AW14" s="533"/>
      <c r="AX14" s="533"/>
      <c r="AY14" s="533"/>
      <c r="AZ14" s="533" t="s">
        <v>12</v>
      </c>
      <c r="BA14" s="533"/>
      <c r="BB14" s="533"/>
      <c r="BC14" s="533"/>
      <c r="BD14" s="533"/>
      <c r="BE14" s="533"/>
      <c r="BF14" s="533" t="s">
        <v>13</v>
      </c>
      <c r="BG14" s="533"/>
      <c r="BH14" s="533"/>
      <c r="BI14" s="533"/>
      <c r="BJ14" s="533" t="s">
        <v>14</v>
      </c>
      <c r="BK14" s="533"/>
    </row>
    <row r="15" spans="1:63" ht="232.5" customHeight="1" x14ac:dyDescent="0.25">
      <c r="A15" s="534"/>
      <c r="B15" s="526"/>
      <c r="C15" s="526"/>
      <c r="D15" s="531" t="s">
        <v>765</v>
      </c>
      <c r="E15" s="531"/>
      <c r="F15" s="531" t="s">
        <v>766</v>
      </c>
      <c r="G15" s="531"/>
      <c r="H15" s="531" t="s">
        <v>767</v>
      </c>
      <c r="I15" s="531"/>
      <c r="J15" s="531" t="s">
        <v>768</v>
      </c>
      <c r="K15" s="531"/>
      <c r="L15" s="531" t="s">
        <v>769</v>
      </c>
      <c r="M15" s="531"/>
      <c r="N15" s="531" t="s">
        <v>770</v>
      </c>
      <c r="O15" s="531"/>
      <c r="P15" s="531" t="s">
        <v>771</v>
      </c>
      <c r="Q15" s="531"/>
      <c r="R15" s="531" t="s">
        <v>772</v>
      </c>
      <c r="S15" s="531"/>
      <c r="T15" s="531" t="s">
        <v>896</v>
      </c>
      <c r="U15" s="531"/>
      <c r="V15" s="531" t="s">
        <v>773</v>
      </c>
      <c r="W15" s="531"/>
      <c r="X15" s="531" t="s">
        <v>774</v>
      </c>
      <c r="Y15" s="531"/>
      <c r="Z15" s="531" t="s">
        <v>775</v>
      </c>
      <c r="AA15" s="531"/>
      <c r="AB15" s="531" t="s">
        <v>776</v>
      </c>
      <c r="AC15" s="531"/>
      <c r="AD15" s="531" t="s">
        <v>777</v>
      </c>
      <c r="AE15" s="531"/>
      <c r="AF15" s="531" t="s">
        <v>778</v>
      </c>
      <c r="AG15" s="531"/>
      <c r="AH15" s="531" t="s">
        <v>779</v>
      </c>
      <c r="AI15" s="531"/>
      <c r="AJ15" s="531" t="s">
        <v>780</v>
      </c>
      <c r="AK15" s="531"/>
      <c r="AL15" s="531" t="s">
        <v>781</v>
      </c>
      <c r="AM15" s="531"/>
      <c r="AN15" s="531" t="s">
        <v>782</v>
      </c>
      <c r="AO15" s="531"/>
      <c r="AP15" s="531" t="s">
        <v>783</v>
      </c>
      <c r="AQ15" s="531"/>
      <c r="AR15" s="531" t="s">
        <v>784</v>
      </c>
      <c r="AS15" s="531"/>
      <c r="AT15" s="531" t="s">
        <v>785</v>
      </c>
      <c r="AU15" s="531"/>
      <c r="AV15" s="531" t="s">
        <v>786</v>
      </c>
      <c r="AW15" s="531"/>
      <c r="AX15" s="531" t="s">
        <v>787</v>
      </c>
      <c r="AY15" s="531"/>
      <c r="AZ15" s="531" t="s">
        <v>788</v>
      </c>
      <c r="BA15" s="531"/>
      <c r="BB15" s="531" t="s">
        <v>789</v>
      </c>
      <c r="BC15" s="531"/>
      <c r="BD15" s="531" t="s">
        <v>790</v>
      </c>
      <c r="BE15" s="531"/>
      <c r="BF15" s="531" t="s">
        <v>791</v>
      </c>
      <c r="BG15" s="531"/>
      <c r="BH15" s="531" t="s">
        <v>792</v>
      </c>
      <c r="BI15" s="531"/>
      <c r="BJ15" s="531" t="s">
        <v>15</v>
      </c>
      <c r="BK15" s="531"/>
    </row>
    <row r="16" spans="1:63" ht="66.75" customHeight="1" x14ac:dyDescent="0.25">
      <c r="A16" s="534"/>
      <c r="B16" s="526"/>
      <c r="C16" s="526"/>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G0228_1074205010351_02_0_69_!A19</f>
        <v>0</v>
      </c>
      <c r="B18" s="104" t="str">
        <f>G0228_1074205010351_02_0_69_!B19</f>
        <v>ВСЕГО по инвестиционной программе, в том числе:</v>
      </c>
      <c r="C18" s="105" t="str">
        <f>G0228_1074205010351_02_0_69_!C19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0.16608190682999996</v>
      </c>
      <c r="BI18" s="129">
        <f t="shared" si="0"/>
        <v>5.0237801950259993</v>
      </c>
      <c r="BJ18" s="129">
        <f t="shared" si="0"/>
        <v>0</v>
      </c>
      <c r="BK18" s="129">
        <f t="shared" si="0"/>
        <v>0</v>
      </c>
    </row>
    <row r="19" spans="1:63" ht="31.5" x14ac:dyDescent="0.25">
      <c r="A19" s="90" t="str">
        <f>G0228_1074205010351_02_0_69_!A20</f>
        <v>0.1</v>
      </c>
      <c r="B19" s="104" t="str">
        <f>G0228_1074205010351_02_0_69_!B20</f>
        <v>Технологическое присоединение, всего</v>
      </c>
      <c r="C19" s="105" t="str">
        <f>G0228_1074205010351_02_0_69_!C20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G0228_1074205010351_02_0_69_!A21</f>
        <v>0.2</v>
      </c>
      <c r="B20" s="104" t="str">
        <f>G0228_1074205010351_02_0_69_!B21</f>
        <v>Реконструкция, модернизация, техническое перевооружение, всего</v>
      </c>
      <c r="C20" s="105" t="str">
        <f>G0228_1074205010351_02_0_69_!C21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0.16608190682999996</v>
      </c>
      <c r="BI20" s="107">
        <f t="shared" si="2"/>
        <v>5.0237801950259993</v>
      </c>
      <c r="BJ20" s="107">
        <f t="shared" si="2"/>
        <v>0</v>
      </c>
      <c r="BK20" s="107">
        <f t="shared" si="2"/>
        <v>0</v>
      </c>
    </row>
    <row r="21" spans="1:63" ht="78.75" x14ac:dyDescent="0.25">
      <c r="A21" s="90" t="str">
        <f>G0228_1074205010351_02_0_69_!A22</f>
        <v>0.3</v>
      </c>
      <c r="B21" s="104"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G0228_1074205010351_02_0_69_!C22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G0228_1074205010351_02_0_69_!A23</f>
        <v>0.4</v>
      </c>
      <c r="B22" s="104" t="str">
        <f>G0228_1074205010351_02_0_69_!B23</f>
        <v>Прочее новое строительство объектов электросетевого хозяйства, всего</v>
      </c>
      <c r="C22" s="105" t="str">
        <f>G0228_1074205010351_02_0_69_!C23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G0228_1074205010351_02_0_69_!A24</f>
        <v>0.5</v>
      </c>
      <c r="B23" s="104" t="str">
        <f>G0228_1074205010351_02_0_69_!B24</f>
        <v>Покупка земельных участков для целей реализации инвестиционных проектов, всего</v>
      </c>
      <c r="C23" s="105" t="str">
        <f>G0228_1074205010351_02_0_69_!C24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G0228_1074205010351_02_0_69_!A25</f>
        <v>0.6</v>
      </c>
      <c r="B24" s="104" t="str">
        <f>G0228_1074205010351_02_0_69_!B25</f>
        <v>Прочие инвестиционные проекты, всего</v>
      </c>
      <c r="C24" s="105" t="str">
        <f>G0228_1074205010351_02_0_69_!C25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G0228_1074205010351_02_0_69_!A26</f>
        <v>1.1</v>
      </c>
      <c r="B25" s="104" t="str">
        <f>G0228_1074205010351_02_0_69_!B26</f>
        <v>Технологическое присоединение, всего, в том числе:</v>
      </c>
      <c r="C25" s="105" t="str">
        <f>G0228_1074205010351_02_0_69_!C26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G0228_1074205010351_02_0_69_!A27</f>
        <v>1.1.1</v>
      </c>
      <c r="B26" s="104" t="str">
        <f>G0228_1074205010351_02_0_69_!B27</f>
        <v>Технологическое присоединение энергопринимающих устройств потребителей, всего, в том числе:</v>
      </c>
      <c r="C26" s="105" t="str">
        <f>G0228_1074205010351_02_0_69_!C27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G0228_1074205010351_02_0_69_!A28</f>
        <v>1.1.1.1</v>
      </c>
      <c r="B27" s="104"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G0228_1074205010351_02_0_69_!C28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G0228_1074205010351_02_0_69_!A29</f>
        <v>1.1.1.2</v>
      </c>
      <c r="B28" s="104"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G0228_1074205010351_02_0_69_!C29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G0228_1074205010351_02_0_69_!A30</f>
        <v>1.1.1.3</v>
      </c>
      <c r="B29" s="104" t="str">
        <f>G0228_1074205010351_02_0_69_!B30</f>
        <v>Технологическое присоединение энергопринимающих устройств потребителей свыше 150 кВт, всего, в том числе:</v>
      </c>
      <c r="C29" s="105" t="str">
        <f>G0228_1074205010351_02_0_69_!C30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G0228_1074205010351_02_0_69_!A31</f>
        <v>1.1.2</v>
      </c>
      <c r="B30" s="104" t="str">
        <f>G0228_1074205010351_02_0_69_!B31</f>
        <v>Технологическое присоединение объектов электросетевого хозяйства, всего, в том числе:</v>
      </c>
      <c r="C30" s="105" t="str">
        <f>G0228_1074205010351_02_0_69_!C31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G0228_1074205010351_02_0_69_!A32</f>
        <v>1.1.2.1</v>
      </c>
      <c r="B31" s="104"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G0228_1074205010351_02_0_69_!C32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G0228_1074205010351_02_0_69_!A33</f>
        <v>1.1.2.2</v>
      </c>
      <c r="B32" s="104" t="str">
        <f>G0228_1074205010351_02_0_69_!B33</f>
        <v>Технологическое присоединение к электрическим сетям иных сетевых организаций, всего, в том числе:</v>
      </c>
      <c r="C32" s="105" t="str">
        <f>G0228_1074205010351_02_0_69_!C33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G0228_1074205010351_02_0_69_!A34</f>
        <v>1.1.3</v>
      </c>
      <c r="B33" s="104" t="str">
        <f>G0228_1074205010351_02_0_69_!B34</f>
        <v>Технологическое присоединение объектов по производству электрической энергии всего, в том числе:</v>
      </c>
      <c r="C33" s="105" t="str">
        <f>G0228_1074205010351_02_0_69_!C34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G0228_1074205010351_02_0_69_!A35</f>
        <v>1.1.3.1</v>
      </c>
      <c r="B34" s="104"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G0228_1074205010351_02_0_69_!C35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G0228_1074205010351_02_0_69_!A36</f>
        <v>1.1.3.1</v>
      </c>
      <c r="B35" s="104"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G0228_1074205010351_02_0_69_!C36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G0228_1074205010351_02_0_69_!A37</f>
        <v>1.1.3.1</v>
      </c>
      <c r="B36" s="104"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G0228_1074205010351_02_0_69_!C37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G0228_1074205010351_02_0_69_!A38</f>
        <v>1.1.3.2</v>
      </c>
      <c r="B37" s="104"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G0228_1074205010351_02_0_69_!C38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G0228_1074205010351_02_0_69_!A39</f>
        <v>1.1.3.2</v>
      </c>
      <c r="B38" s="104"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G0228_1074205010351_02_0_69_!C39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G0228_1074205010351_02_0_69_!A40</f>
        <v>1.1.3.2</v>
      </c>
      <c r="B39" s="104"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G0228_1074205010351_02_0_69_!C40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G0228_1074205010351_02_0_69_!A41</f>
        <v>1.1.4</v>
      </c>
      <c r="B40" s="104"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G0228_1074205010351_02_0_69_!C41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G0228_1074205010351_02_0_69_!A42</f>
        <v>1.1.4.1</v>
      </c>
      <c r="B41" s="104"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G0228_1074205010351_02_0_69_!C42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G0228_1074205010351_02_0_69_!A43</f>
        <v>1.1.4.2</v>
      </c>
      <c r="B42" s="104"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G0228_1074205010351_02_0_69_!C43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G0228_1074205010351_02_0_69_!A44</f>
        <v>1.2</v>
      </c>
      <c r="B43" s="104" t="str">
        <f>G0228_1074205010351_02_0_69_!B44</f>
        <v>Реконструкция, модернизация, техническое перевооружение всего, в том числе:</v>
      </c>
      <c r="C43" s="105" t="str">
        <f>G0228_1074205010351_02_0_69_!C44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0.16608190682999996</v>
      </c>
      <c r="BI43" s="107">
        <f t="shared" si="12"/>
        <v>5.0237801950259993</v>
      </c>
      <c r="BJ43" s="107">
        <f t="shared" si="12"/>
        <v>0</v>
      </c>
      <c r="BK43" s="107">
        <f t="shared" si="12"/>
        <v>0</v>
      </c>
    </row>
    <row r="44" spans="1:63" ht="78.75" x14ac:dyDescent="0.25">
      <c r="A44" s="90" t="str">
        <f>G0228_1074205010351_02_0_69_!A45</f>
        <v>1.2.1</v>
      </c>
      <c r="B44" s="104"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G0228_1074205010351_02_0_69_!C45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4.8576982881959996</v>
      </c>
      <c r="BJ44" s="107">
        <f t="shared" si="14"/>
        <v>0</v>
      </c>
      <c r="BK44" s="107">
        <f t="shared" si="14"/>
        <v>0</v>
      </c>
    </row>
    <row r="45" spans="1:63" ht="31.5" x14ac:dyDescent="0.25">
      <c r="A45" s="90" t="str">
        <f>G0228_1074205010351_02_0_69_!A46</f>
        <v>1.2.1.1</v>
      </c>
      <c r="B45" s="104" t="str">
        <f>G0228_1074205010351_02_0_69_!B46</f>
        <v>Реконструкция трансформаторных и иных подстанций, всего, в числе:</v>
      </c>
      <c r="C45" s="105" t="str">
        <f>G0228_1074205010351_02_0_69_!C46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G0228_1074205010351_02_0_69_!A47</f>
        <v>1.2.1.2</v>
      </c>
      <c r="B46" s="104" t="str">
        <f>G0228_1074205010351_02_0_69_!B47</f>
        <v>Модернизация, техническое перевооружение трансформаторных и иных подстанций, распределительных пунктов, всего, в том числе:</v>
      </c>
      <c r="C46" s="105" t="str">
        <f>G0228_1074205010351_02_0_69_!C47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4.8576982881959996</v>
      </c>
      <c r="BJ46" s="121">
        <f t="shared" si="15"/>
        <v>0</v>
      </c>
      <c r="BK46" s="121">
        <f t="shared" si="15"/>
        <v>0</v>
      </c>
    </row>
    <row r="47" spans="1:63" ht="15.75" x14ac:dyDescent="0.25">
      <c r="A47" s="90" t="str">
        <f>G0228_1074205010351_02_0_69_!A48</f>
        <v>1.2.1.2.1</v>
      </c>
      <c r="B47" s="104" t="str">
        <f>G0228_1074205010351_02_0_69_!B48</f>
        <v xml:space="preserve">Реконструкция ТП-9, ТП-10 </v>
      </c>
      <c r="C47" s="105" t="str">
        <f>G0228_1074205010351_02_0_69_!C48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G0228_1074205010351_03_0_69_!AI48</f>
        <v>0</v>
      </c>
      <c r="BI47" s="107" t="s">
        <v>482</v>
      </c>
      <c r="BJ47" s="107">
        <v>0</v>
      </c>
      <c r="BK47" s="107" t="s">
        <v>482</v>
      </c>
    </row>
    <row r="48" spans="1:63" ht="31.5" x14ac:dyDescent="0.25">
      <c r="A48" s="90" t="str">
        <f>G0228_1074205010351_02_0_69_!A49</f>
        <v>1.2.1.2.2</v>
      </c>
      <c r="B48" s="104" t="str">
        <f>G0228_1074205010351_02_0_69_!B49</f>
        <v>Замена силового трансформатора ТП-5</v>
      </c>
      <c r="C48" s="105" t="str">
        <f>G0228_1074205010351_02_0_69_!C49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G0228_1074205010351_03_0_69_!AI49</f>
        <v>0</v>
      </c>
      <c r="BI48" s="107" t="s">
        <v>482</v>
      </c>
      <c r="BJ48" s="107">
        <v>0</v>
      </c>
      <c r="BK48" s="107" t="s">
        <v>482</v>
      </c>
    </row>
    <row r="49" spans="1:63" ht="31.5" x14ac:dyDescent="0.25">
      <c r="A49" s="90" t="str">
        <f>G0228_1074205010351_02_0_69_!A50</f>
        <v>1.2.1.2.3</v>
      </c>
      <c r="B49" s="104" t="str">
        <f>G0228_1074205010351_02_0_69_!B50</f>
        <v>Замена силового трансформатора ТП-6</v>
      </c>
      <c r="C49" s="105" t="str">
        <f>G0228_1074205010351_02_0_69_!C50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G0228_1074205010351_03_0_69_!AI50</f>
        <v>0</v>
      </c>
      <c r="BI49" s="107" t="s">
        <v>482</v>
      </c>
      <c r="BJ49" s="107">
        <v>0</v>
      </c>
      <c r="BK49" s="107" t="s">
        <v>482</v>
      </c>
    </row>
    <row r="50" spans="1:63" ht="31.5" x14ac:dyDescent="0.25">
      <c r="A50" s="90" t="str">
        <f>G0228_1074205010351_02_0_69_!A51</f>
        <v>1.2.1.2.4</v>
      </c>
      <c r="B50" s="104" t="str">
        <f>G0228_1074205010351_02_0_69_!B51</f>
        <v>Замена силового трансформатора ТП Л-19-41</v>
      </c>
      <c r="C50" s="105" t="str">
        <f>G0228_1074205010351_02_0_69_!C51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G0228_1074205010351_03_0_69_!AI51</f>
        <v>0</v>
      </c>
      <c r="BI50" s="107" t="s">
        <v>482</v>
      </c>
      <c r="BJ50" s="107">
        <v>0</v>
      </c>
      <c r="BK50" s="107" t="s">
        <v>482</v>
      </c>
    </row>
    <row r="51" spans="1:63" ht="31.5" x14ac:dyDescent="0.25">
      <c r="A51" s="90" t="str">
        <f>G0228_1074205010351_02_0_69_!A52</f>
        <v>1.2.1.2.5</v>
      </c>
      <c r="B51" s="104" t="str">
        <f>G0228_1074205010351_02_0_69_!B52</f>
        <v>Проектирование и строительство ПС 35 кВ ГПЗ-5 (новая)</v>
      </c>
      <c r="C51" s="105" t="str">
        <f>G0228_1074205010351_02_0_69_!C52</f>
        <v>M_0000000001</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G0228_1074205010351_03_0_69_!AI52</f>
        <v>0</v>
      </c>
      <c r="BI51" s="107">
        <f>G0228_1074205010351_02_0_69_!BY19</f>
        <v>4.8576982881959996</v>
      </c>
      <c r="BJ51" s="107">
        <v>0</v>
      </c>
      <c r="BK51" s="107" t="s">
        <v>482</v>
      </c>
    </row>
    <row r="52" spans="1:63" ht="31.5" hidden="1" x14ac:dyDescent="0.25">
      <c r="A52" s="90">
        <f>G0228_1074205010351_02_0_69_!A53</f>
        <v>0</v>
      </c>
      <c r="B52" s="104">
        <f>G0228_1074205010351_02_0_69_!B53</f>
        <v>0</v>
      </c>
      <c r="C52" s="105">
        <f>G0228_1074205010351_02_0_69_!C53</f>
        <v>0</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G0228_1074205010351_03_0_69_!AI53</f>
        <v>0</v>
      </c>
      <c r="BI52" s="107">
        <f>G0228_1074205010351_03_0_69_!AJ53</f>
        <v>0</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G0228_1074205010351_02_0_69_!A55</f>
        <v>1.2.2</v>
      </c>
      <c r="B54" s="104" t="str">
        <f>G0228_1074205010351_02_0_69_!B55</f>
        <v>Реконструкция, модернизация, техническое перевооружение линий электропередачи, всего, в том числе:</v>
      </c>
      <c r="C54" s="105" t="str">
        <f>G0228_1074205010351_02_0_69_!C55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G0228_1074205010351_02_0_69_!A56</f>
        <v>1.2.2.1</v>
      </c>
      <c r="B55" s="104" t="str">
        <f>G0228_1074205010351_02_0_69_!B56</f>
        <v>Реконструкция линий электропередачи, всего, в том числе:</v>
      </c>
      <c r="C55" s="105" t="str">
        <f>G0228_1074205010351_02_0_69_!C56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G0228_1074205010351_02_0_69_!A57</f>
        <v>1.2.2.2</v>
      </c>
      <c r="B56" s="104" t="str">
        <f>G0228_1074205010351_02_0_69_!B57</f>
        <v>Модернизация, техническое перевооружение линий электропередачи, всего, в том числе:</v>
      </c>
      <c r="C56" s="105" t="str">
        <f>G0228_1074205010351_02_0_69_!C57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G0228_1074205010351_02_0_69_!A58</f>
        <v>1.2.3</v>
      </c>
      <c r="B57" s="104" t="str">
        <f>G0228_1074205010351_02_0_69_!B58</f>
        <v>Развитие и модернизация учета электрической энергии (мощности), всего, в том числе:</v>
      </c>
      <c r="C57" s="105" t="str">
        <f>G0228_1074205010351_02_0_69_!C58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0.16608190682999996</v>
      </c>
      <c r="BI57" s="107">
        <f t="shared" si="17"/>
        <v>0.16608190682999996</v>
      </c>
      <c r="BJ57" s="107">
        <f t="shared" si="17"/>
        <v>0</v>
      </c>
      <c r="BK57" s="107">
        <f t="shared" si="17"/>
        <v>0</v>
      </c>
    </row>
    <row r="58" spans="1:63" ht="47.25" x14ac:dyDescent="0.25">
      <c r="A58" s="90" t="str">
        <f>G0228_1074205010351_02_0_69_!A59</f>
        <v>1.2.3.1</v>
      </c>
      <c r="B58" s="104" t="str">
        <f>G0228_1074205010351_02_0_69_!B59</f>
        <v>"Установка приборов учета, класс напряжения 0,22 (0,4) кВ, всего, в том числе:"</v>
      </c>
      <c r="C58" s="105" t="str">
        <f>G0228_1074205010351_02_0_69_!C59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0.16608190682999996</v>
      </c>
      <c r="BI58" s="121">
        <f t="shared" si="18"/>
        <v>0.16608190682999996</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G0228_1074205010351_02_0_69_!A61</f>
        <v>1.2.3.1</v>
      </c>
      <c r="B60" s="104"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G0228_1074205010351_02_0_69_!C61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G0228_1074205010351_03_0_69_!AI61</f>
        <v>0.16608190682999996</v>
      </c>
      <c r="BI60" s="107">
        <f>G0228_1074205010351_03_0_69_!AJ61</f>
        <v>0.16608190682999996</v>
      </c>
      <c r="BJ60" s="107">
        <v>0</v>
      </c>
      <c r="BK60" s="107" t="s">
        <v>482</v>
      </c>
    </row>
    <row r="61" spans="1:63" ht="47.25" x14ac:dyDescent="0.25">
      <c r="A61" s="90" t="str">
        <f>G0228_1074205010351_02_0_69_!A62</f>
        <v>1.2.3.2</v>
      </c>
      <c r="B61" s="104" t="str">
        <f>G0228_1074205010351_02_0_69_!B62</f>
        <v>"Установка приборов учета, класс напряжения 6 (10) кВ, всего, в том числе:"</v>
      </c>
      <c r="C61" s="105" t="str">
        <f>G0228_1074205010351_02_0_69_!C62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G0228_1074205010351_02_0_69_!A63</f>
        <v>1.2.3.3</v>
      </c>
      <c r="B62" s="104" t="str">
        <f>G0228_1074205010351_02_0_69_!B63</f>
        <v>"Установка приборов учета, класс напряжения 35 кВ, всего, в том числе:"</v>
      </c>
      <c r="C62" s="105" t="str">
        <f>G0228_1074205010351_02_0_69_!C63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G0228_1074205010351_02_0_69_!A64</f>
        <v>1.2.3.4</v>
      </c>
      <c r="B63" s="104" t="str">
        <f>G0228_1074205010351_02_0_69_!B64</f>
        <v>"Установка приборов учета, класс напряжения 110 кВ и выше, всего, в том числе:"</v>
      </c>
      <c r="C63" s="105" t="str">
        <f>G0228_1074205010351_02_0_69_!C64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G0228_1074205010351_02_0_69_!A65</f>
        <v>1.2.3.5</v>
      </c>
      <c r="B64" s="104" t="str">
        <f>G0228_1074205010351_02_0_69_!B65</f>
        <v>"Включение приборов учета в систему сбора и передачи данных, класс напряжения 0,22 (0,4) кВ, всего, в том числе:"</v>
      </c>
      <c r="C64" s="105" t="str">
        <f>G0228_1074205010351_02_0_69_!C65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G0228_1074205010351_02_0_69_!A68</f>
        <v>1.2.3.6</v>
      </c>
      <c r="B67" s="104" t="str">
        <f>G0228_1074205010351_02_0_69_!B68</f>
        <v>"Включение приборов учета в систему сбора и передачи данных, класс напряжения 6 (10) кВ, всего, в том числе:"</v>
      </c>
      <c r="C67" s="105" t="str">
        <f>G0228_1074205010351_02_0_69_!C68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G0228_1074205010351_02_0_69_!A69</f>
        <v>1.2.3.7</v>
      </c>
      <c r="B68" s="104" t="str">
        <f>G0228_1074205010351_02_0_69_!B69</f>
        <v>"Включение приборов учета в систему сбора и передачи данных, класс напряжения 35 кВ, всего, в том числе:"</v>
      </c>
      <c r="C68" s="105" t="str">
        <f>G0228_1074205010351_02_0_69_!C69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G0228_1074205010351_02_0_69_!A70</f>
        <v>1.2.3.8</v>
      </c>
      <c r="B69" s="104" t="str">
        <f>G0228_1074205010351_02_0_69_!B70</f>
        <v>"Включение приборов учета в систему сбора и передачи данных, класс напряжения 110 кВ и выше, всего, в том числе:"</v>
      </c>
      <c r="C69" s="105" t="str">
        <f>G0228_1074205010351_02_0_69_!C70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G0228_1074205010351_02_0_69_!A71</f>
        <v>1.2.4</v>
      </c>
      <c r="B70" s="104" t="str">
        <f>G0228_1074205010351_02_0_69_!B71</f>
        <v>Реконструкция, модернизация, техническое перевооружение прочих объектов основных средств, всего, в том числе:</v>
      </c>
      <c r="C70" s="105" t="str">
        <f>G0228_1074205010351_02_0_69_!C71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G0228_1074205010351_02_0_69_!A72</f>
        <v>1.2.4.1</v>
      </c>
      <c r="B71" s="104" t="str">
        <f>G0228_1074205010351_02_0_69_!B72</f>
        <v>Реконструкция прочих объектов основных средств, всего, в том числе:</v>
      </c>
      <c r="C71" s="105" t="str">
        <f>G0228_1074205010351_02_0_69_!C72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G0228_1074205010351_02_0_69_!A73</f>
        <v>1.2.4.2</v>
      </c>
      <c r="B72" s="104" t="str">
        <f>G0228_1074205010351_02_0_69_!B73</f>
        <v>Модернизация, техническое перевооружение прочих объектов основных средств, всего, в том числе:</v>
      </c>
      <c r="C72" s="105" t="str">
        <f>G0228_1074205010351_02_0_69_!C73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G0228_1074205010351_02_0_69_!A74</f>
        <v>1.3</v>
      </c>
      <c r="B73" s="104"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G0228_1074205010351_02_0_69_!C74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G0228_1074205010351_02_0_69_!A75</f>
        <v>1.3.1</v>
      </c>
      <c r="B74" s="104"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G0228_1074205010351_02_0_69_!C75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G0228_1074205010351_02_0_69_!A76</f>
        <v>1.3.2</v>
      </c>
      <c r="B75" s="104" t="str">
        <f>G0228_1074205010351_02_0_69_!B76</f>
        <v>Инвестиционные проекты, предусмотренные схемой и программой развития субъекта Российской Федерации, всего, в том числе:</v>
      </c>
      <c r="C75" s="105" t="str">
        <f>G0228_1074205010351_02_0_69_!C76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G0228_1074205010351_02_0_69_!A78</f>
        <v>1.4</v>
      </c>
      <c r="B77" s="104" t="str">
        <f>G0228_1074205010351_02_0_69_!B78</f>
        <v>Прочее новое строительство объектов электросетевого хозяйства, всего, в том числе:</v>
      </c>
      <c r="C77" s="105" t="str">
        <f>G0228_1074205010351_02_0_69_!C78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G0228_1074205010351_02_0_69_!A83</f>
        <v>1.5</v>
      </c>
      <c r="B82" s="104" t="str">
        <f>G0228_1074205010351_02_0_69_!B83</f>
        <v>Покупка земельных участков для целей реализации инвестиционных проектов, всего, в том числе:</v>
      </c>
      <c r="C82" s="105" t="str">
        <f>G0228_1074205010351_02_0_69_!C83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G0228_1074205010351_02_0_69_!A84</f>
        <v>1.6</v>
      </c>
      <c r="B83" s="104" t="str">
        <f>G0228_1074205010351_02_0_69_!B84</f>
        <v>Прочие инвестиционные проекты, всего, в том числе:</v>
      </c>
      <c r="C83" s="105" t="str">
        <f>G0228_1074205010351_02_0_69_!C84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G0228_1074205010351_02_0_69_!A85</f>
        <v>1.6.1</v>
      </c>
      <c r="B84" s="104" t="str">
        <f>G0228_1074205010351_02_0_69_!B85</f>
        <v>Приобретение автогидроподъемника</v>
      </c>
      <c r="C84" s="105" t="str">
        <f>G0228_1074205010351_02_0_69_!C85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G0228_1074205010351_03_0_69_!AI85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G0228_1074205010351_02_0_69_!A87</f>
        <v>1.6.2</v>
      </c>
      <c r="B86" s="104" t="str">
        <f>G0228_1074205010351_02_0_69_!B87</f>
        <v>Приобретение бригадного автомобиля</v>
      </c>
      <c r="C86" s="105" t="str">
        <f>G0228_1074205010351_02_0_69_!C87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G0228_1074205010351_03_0_69_!AI87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48" zoomScale="50" zoomScaleNormal="75" zoomScaleSheetLayoutView="50" workbookViewId="0">
      <selection activeCell="BI54" sqref="BI54"/>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532" t="s">
        <v>0</v>
      </c>
      <c r="BG1" s="532"/>
      <c r="BH1" s="532"/>
      <c r="BI1" s="532"/>
      <c r="BJ1" s="532"/>
      <c r="BK1" s="532"/>
    </row>
    <row r="2" spans="1:63" s="92" customFormat="1" ht="15" customHeight="1" x14ac:dyDescent="0.25">
      <c r="A2" s="91"/>
      <c r="C2" s="93"/>
      <c r="J2" s="430"/>
      <c r="K2" s="527"/>
      <c r="L2" s="527"/>
      <c r="M2" s="527"/>
      <c r="N2" s="527"/>
      <c r="O2" s="430"/>
      <c r="BF2" s="532" t="s">
        <v>1</v>
      </c>
      <c r="BG2" s="532"/>
      <c r="BH2" s="532"/>
      <c r="BI2" s="532"/>
      <c r="BJ2" s="532"/>
      <c r="BK2" s="532"/>
    </row>
    <row r="3" spans="1:63" s="92" customFormat="1" ht="15" customHeight="1" x14ac:dyDescent="0.25">
      <c r="A3" s="91"/>
      <c r="C3" s="93"/>
      <c r="J3" s="94"/>
      <c r="K3" s="94"/>
      <c r="L3" s="94"/>
      <c r="M3" s="94"/>
      <c r="N3" s="94"/>
      <c r="O3" s="94"/>
      <c r="BF3" s="532" t="s">
        <v>2</v>
      </c>
      <c r="BG3" s="532"/>
      <c r="BH3" s="532"/>
      <c r="BI3" s="532"/>
      <c r="BJ3" s="532"/>
      <c r="BK3" s="532"/>
    </row>
    <row r="4" spans="1:63" ht="18.75" x14ac:dyDescent="0.25">
      <c r="A4" s="528" t="s">
        <v>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row>
    <row r="5" spans="1:63" ht="18.75" x14ac:dyDescent="0.25">
      <c r="A5" s="528" t="s">
        <v>900</v>
      </c>
      <c r="B5" s="528"/>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row>
    <row r="7" spans="1:63" ht="18.75" x14ac:dyDescent="0.25">
      <c r="A7" s="529" t="str">
        <f>G0228_1074205010351_01_4_69!A7</f>
        <v xml:space="preserve">Инвестиционная программа              ООО "ИнвестГрадСтрой"                </v>
      </c>
      <c r="B7" s="529"/>
      <c r="C7" s="529"/>
      <c r="D7" s="529"/>
      <c r="E7" s="529"/>
      <c r="F7" s="529"/>
      <c r="G7" s="529"/>
      <c r="H7" s="529"/>
      <c r="I7" s="529"/>
      <c r="J7" s="529"/>
      <c r="K7" s="529"/>
      <c r="L7" s="529"/>
      <c r="M7" s="529"/>
      <c r="N7" s="529"/>
      <c r="O7" s="529"/>
      <c r="P7" s="529"/>
      <c r="Q7" s="529"/>
      <c r="R7" s="529"/>
      <c r="S7" s="529"/>
      <c r="T7" s="529"/>
      <c r="U7" s="529"/>
      <c r="V7" s="529"/>
      <c r="W7" s="529"/>
      <c r="X7" s="529"/>
      <c r="Y7" s="529"/>
      <c r="Z7" s="529"/>
      <c r="AA7" s="529"/>
      <c r="AB7" s="529"/>
      <c r="AC7" s="529"/>
      <c r="AD7" s="529"/>
      <c r="AE7" s="529"/>
      <c r="AF7" s="529"/>
      <c r="AG7" s="529"/>
      <c r="AH7" s="529"/>
      <c r="AI7" s="529"/>
      <c r="AJ7" s="529"/>
      <c r="AK7" s="529"/>
      <c r="AL7" s="529"/>
      <c r="AM7" s="529"/>
      <c r="AN7" s="529"/>
      <c r="AO7" s="529"/>
      <c r="AP7" s="529"/>
      <c r="AQ7" s="529"/>
    </row>
    <row r="8" spans="1:63" ht="15.75" x14ac:dyDescent="0.25">
      <c r="A8" s="530" t="s">
        <v>4</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30"/>
      <c r="AF8" s="530"/>
      <c r="AG8" s="530"/>
      <c r="AH8" s="530"/>
      <c r="AI8" s="530"/>
      <c r="AJ8" s="530"/>
      <c r="AK8" s="530"/>
      <c r="AL8" s="530"/>
      <c r="AM8" s="530"/>
      <c r="AN8" s="530"/>
      <c r="AO8" s="530"/>
      <c r="AP8" s="530"/>
      <c r="AQ8" s="530"/>
    </row>
    <row r="10" spans="1:63" ht="18.75" x14ac:dyDescent="0.25">
      <c r="A10" s="529" t="s">
        <v>953</v>
      </c>
      <c r="B10" s="529"/>
      <c r="C10" s="529"/>
      <c r="D10" s="529"/>
      <c r="E10" s="529"/>
      <c r="F10" s="529"/>
      <c r="G10" s="529"/>
      <c r="H10" s="529"/>
      <c r="I10" s="529"/>
      <c r="J10" s="529"/>
      <c r="K10" s="529"/>
      <c r="L10" s="529"/>
      <c r="M10" s="529"/>
      <c r="N10" s="529"/>
      <c r="O10" s="529"/>
      <c r="P10" s="529"/>
      <c r="Q10" s="529"/>
      <c r="R10" s="529"/>
      <c r="S10" s="529"/>
      <c r="T10" s="529"/>
      <c r="U10" s="529"/>
      <c r="V10" s="529"/>
      <c r="W10" s="529"/>
      <c r="X10" s="529"/>
      <c r="Y10" s="529"/>
      <c r="Z10" s="529"/>
      <c r="AA10" s="529"/>
      <c r="AB10" s="529"/>
      <c r="AC10" s="529"/>
      <c r="AD10" s="529"/>
      <c r="AE10" s="529"/>
      <c r="AF10" s="529"/>
      <c r="AG10" s="529"/>
      <c r="AH10" s="529"/>
      <c r="AI10" s="529"/>
      <c r="AJ10" s="529"/>
      <c r="AK10" s="529"/>
      <c r="AL10" s="529"/>
      <c r="AM10" s="529"/>
      <c r="AN10" s="529"/>
      <c r="AO10" s="529"/>
      <c r="AP10" s="529"/>
      <c r="AQ10" s="529"/>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529"/>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101"/>
      <c r="AS12" s="101"/>
      <c r="AT12" s="101"/>
      <c r="AU12" s="101"/>
      <c r="AV12" s="101"/>
      <c r="AW12" s="101"/>
      <c r="AX12" s="101"/>
      <c r="AY12" s="101"/>
      <c r="AZ12" s="101"/>
      <c r="BA12" s="101"/>
      <c r="BB12" s="101"/>
      <c r="BC12" s="101"/>
      <c r="BD12" s="101"/>
    </row>
    <row r="13" spans="1:63" ht="15.75" customHeight="1" x14ac:dyDescent="0.25">
      <c r="A13" s="534" t="s">
        <v>5</v>
      </c>
      <c r="B13" s="526" t="s">
        <v>6</v>
      </c>
      <c r="C13" s="526" t="s">
        <v>7</v>
      </c>
      <c r="D13" s="533" t="s">
        <v>8</v>
      </c>
      <c r="E13" s="533"/>
      <c r="F13" s="533"/>
      <c r="G13" s="533"/>
      <c r="H13" s="533"/>
      <c r="I13" s="533"/>
      <c r="J13" s="533"/>
      <c r="K13" s="533"/>
      <c r="L13" s="533"/>
      <c r="M13" s="533"/>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t="s">
        <v>8</v>
      </c>
      <c r="AQ13" s="533"/>
      <c r="AR13" s="533"/>
      <c r="AS13" s="533"/>
      <c r="AT13" s="533"/>
      <c r="AU13" s="533"/>
      <c r="AV13" s="533"/>
      <c r="AW13" s="533"/>
      <c r="AX13" s="533"/>
      <c r="AY13" s="533"/>
      <c r="AZ13" s="533"/>
      <c r="BA13" s="533"/>
      <c r="BB13" s="533"/>
      <c r="BC13" s="533"/>
      <c r="BD13" s="533"/>
      <c r="BE13" s="533"/>
      <c r="BF13" s="533"/>
      <c r="BG13" s="533"/>
      <c r="BH13" s="533"/>
      <c r="BI13" s="533"/>
      <c r="BJ13" s="533"/>
      <c r="BK13" s="533"/>
    </row>
    <row r="14" spans="1:63" ht="96.75" customHeight="1" x14ac:dyDescent="0.25">
      <c r="A14" s="534"/>
      <c r="B14" s="526"/>
      <c r="C14" s="526"/>
      <c r="D14" s="533" t="s">
        <v>9</v>
      </c>
      <c r="E14" s="533"/>
      <c r="F14" s="533"/>
      <c r="G14" s="533"/>
      <c r="H14" s="533"/>
      <c r="I14" s="533"/>
      <c r="J14" s="533"/>
      <c r="K14" s="533"/>
      <c r="L14" s="533"/>
      <c r="M14" s="533"/>
      <c r="N14" s="533"/>
      <c r="O14" s="533"/>
      <c r="P14" s="533"/>
      <c r="Q14" s="533"/>
      <c r="R14" s="533"/>
      <c r="S14" s="533"/>
      <c r="T14" s="533"/>
      <c r="U14" s="533"/>
      <c r="V14" s="533"/>
      <c r="W14" s="533"/>
      <c r="X14" s="533" t="s">
        <v>764</v>
      </c>
      <c r="Y14" s="533"/>
      <c r="Z14" s="533"/>
      <c r="AA14" s="533"/>
      <c r="AB14" s="533"/>
      <c r="AC14" s="533"/>
      <c r="AD14" s="533"/>
      <c r="AE14" s="533"/>
      <c r="AF14" s="533"/>
      <c r="AG14" s="533"/>
      <c r="AH14" s="533"/>
      <c r="AI14" s="533"/>
      <c r="AJ14" s="533"/>
      <c r="AK14" s="533"/>
      <c r="AL14" s="533"/>
      <c r="AM14" s="533"/>
      <c r="AN14" s="533"/>
      <c r="AO14" s="533"/>
      <c r="AP14" s="533" t="s">
        <v>10</v>
      </c>
      <c r="AQ14" s="533"/>
      <c r="AR14" s="533"/>
      <c r="AS14" s="533"/>
      <c r="AT14" s="533"/>
      <c r="AU14" s="533"/>
      <c r="AV14" s="533" t="s">
        <v>11</v>
      </c>
      <c r="AW14" s="533"/>
      <c r="AX14" s="533"/>
      <c r="AY14" s="533"/>
      <c r="AZ14" s="533" t="s">
        <v>12</v>
      </c>
      <c r="BA14" s="533"/>
      <c r="BB14" s="533"/>
      <c r="BC14" s="533"/>
      <c r="BD14" s="533"/>
      <c r="BE14" s="533"/>
      <c r="BF14" s="533" t="s">
        <v>13</v>
      </c>
      <c r="BG14" s="533"/>
      <c r="BH14" s="533"/>
      <c r="BI14" s="533"/>
      <c r="BJ14" s="533" t="s">
        <v>14</v>
      </c>
      <c r="BK14" s="533"/>
    </row>
    <row r="15" spans="1:63" ht="232.5" customHeight="1" x14ac:dyDescent="0.25">
      <c r="A15" s="534"/>
      <c r="B15" s="526"/>
      <c r="C15" s="526"/>
      <c r="D15" s="531" t="s">
        <v>765</v>
      </c>
      <c r="E15" s="531"/>
      <c r="F15" s="531" t="s">
        <v>766</v>
      </c>
      <c r="G15" s="531"/>
      <c r="H15" s="531" t="s">
        <v>767</v>
      </c>
      <c r="I15" s="531"/>
      <c r="J15" s="531" t="s">
        <v>768</v>
      </c>
      <c r="K15" s="531"/>
      <c r="L15" s="531" t="s">
        <v>769</v>
      </c>
      <c r="M15" s="531"/>
      <c r="N15" s="531" t="s">
        <v>770</v>
      </c>
      <c r="O15" s="531"/>
      <c r="P15" s="531" t="s">
        <v>771</v>
      </c>
      <c r="Q15" s="531"/>
      <c r="R15" s="531" t="s">
        <v>772</v>
      </c>
      <c r="S15" s="531"/>
      <c r="T15" s="531" t="s">
        <v>896</v>
      </c>
      <c r="U15" s="531"/>
      <c r="V15" s="531" t="s">
        <v>773</v>
      </c>
      <c r="W15" s="531"/>
      <c r="X15" s="531" t="s">
        <v>774</v>
      </c>
      <c r="Y15" s="531"/>
      <c r="Z15" s="531" t="s">
        <v>775</v>
      </c>
      <c r="AA15" s="531"/>
      <c r="AB15" s="531" t="s">
        <v>776</v>
      </c>
      <c r="AC15" s="531"/>
      <c r="AD15" s="531" t="s">
        <v>777</v>
      </c>
      <c r="AE15" s="531"/>
      <c r="AF15" s="531" t="s">
        <v>778</v>
      </c>
      <c r="AG15" s="531"/>
      <c r="AH15" s="531" t="s">
        <v>779</v>
      </c>
      <c r="AI15" s="531"/>
      <c r="AJ15" s="531" t="s">
        <v>780</v>
      </c>
      <c r="AK15" s="531"/>
      <c r="AL15" s="531" t="s">
        <v>781</v>
      </c>
      <c r="AM15" s="531"/>
      <c r="AN15" s="531" t="s">
        <v>782</v>
      </c>
      <c r="AO15" s="531"/>
      <c r="AP15" s="531" t="s">
        <v>783</v>
      </c>
      <c r="AQ15" s="531"/>
      <c r="AR15" s="531" t="s">
        <v>784</v>
      </c>
      <c r="AS15" s="531"/>
      <c r="AT15" s="531" t="s">
        <v>785</v>
      </c>
      <c r="AU15" s="531"/>
      <c r="AV15" s="531" t="s">
        <v>786</v>
      </c>
      <c r="AW15" s="531"/>
      <c r="AX15" s="531" t="s">
        <v>787</v>
      </c>
      <c r="AY15" s="531"/>
      <c r="AZ15" s="531" t="s">
        <v>788</v>
      </c>
      <c r="BA15" s="531"/>
      <c r="BB15" s="531" t="s">
        <v>789</v>
      </c>
      <c r="BC15" s="531"/>
      <c r="BD15" s="531" t="s">
        <v>790</v>
      </c>
      <c r="BE15" s="531"/>
      <c r="BF15" s="531" t="s">
        <v>791</v>
      </c>
      <c r="BG15" s="531"/>
      <c r="BH15" s="531" t="s">
        <v>792</v>
      </c>
      <c r="BI15" s="531"/>
      <c r="BJ15" s="531" t="s">
        <v>15</v>
      </c>
      <c r="BK15" s="531"/>
    </row>
    <row r="16" spans="1:63" ht="66.75" customHeight="1" x14ac:dyDescent="0.25">
      <c r="A16" s="534"/>
      <c r="B16" s="526"/>
      <c r="C16" s="526"/>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G0228_1074205010351_02_0_69_!A19</f>
        <v>0</v>
      </c>
      <c r="B18" s="104" t="str">
        <f>G0228_1074205010351_02_0_69_!B19</f>
        <v>ВСЕГО по инвестиционной программе, в том числе:</v>
      </c>
      <c r="C18" s="105" t="str">
        <f>G0228_1074205010351_02_0_69_!C19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0.25983514323553492</v>
      </c>
      <c r="BI18" s="129">
        <f t="shared" si="0"/>
        <v>260.83440000000002</v>
      </c>
      <c r="BJ18" s="129">
        <f t="shared" si="0"/>
        <v>0</v>
      </c>
      <c r="BK18" s="129">
        <f t="shared" si="0"/>
        <v>0</v>
      </c>
    </row>
    <row r="19" spans="1:63" ht="31.5" x14ac:dyDescent="0.25">
      <c r="A19" s="90" t="str">
        <f>G0228_1074205010351_02_0_69_!A20</f>
        <v>0.1</v>
      </c>
      <c r="B19" s="104" t="str">
        <f>G0228_1074205010351_02_0_69_!B20</f>
        <v>Технологическое присоединение, всего</v>
      </c>
      <c r="C19" s="105" t="str">
        <f>G0228_1074205010351_02_0_69_!C20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G0228_1074205010351_02_0_69_!A21</f>
        <v>0.2</v>
      </c>
      <c r="B20" s="104" t="str">
        <f>G0228_1074205010351_02_0_69_!B21</f>
        <v>Реконструкция, модернизация, техническое перевооружение, всего</v>
      </c>
      <c r="C20" s="105" t="str">
        <f>G0228_1074205010351_02_0_69_!C21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0.25983514323553492</v>
      </c>
      <c r="BI20" s="107">
        <f t="shared" si="2"/>
        <v>260.83440000000002</v>
      </c>
      <c r="BJ20" s="107">
        <f t="shared" si="2"/>
        <v>0</v>
      </c>
      <c r="BK20" s="107">
        <f t="shared" si="2"/>
        <v>0</v>
      </c>
    </row>
    <row r="21" spans="1:63" ht="78.75" x14ac:dyDescent="0.25">
      <c r="A21" s="90" t="str">
        <f>G0228_1074205010351_02_0_69_!A22</f>
        <v>0.3</v>
      </c>
      <c r="B21" s="104"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G0228_1074205010351_02_0_69_!C22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G0228_1074205010351_02_0_69_!A23</f>
        <v>0.4</v>
      </c>
      <c r="B22" s="104" t="str">
        <f>G0228_1074205010351_02_0_69_!B23</f>
        <v>Прочее новое строительство объектов электросетевого хозяйства, всего</v>
      </c>
      <c r="C22" s="105" t="str">
        <f>G0228_1074205010351_02_0_69_!C23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G0228_1074205010351_02_0_69_!A24</f>
        <v>0.5</v>
      </c>
      <c r="B23" s="104" t="str">
        <f>G0228_1074205010351_02_0_69_!B24</f>
        <v>Покупка земельных участков для целей реализации инвестиционных проектов, всего</v>
      </c>
      <c r="C23" s="105" t="str">
        <f>G0228_1074205010351_02_0_69_!C24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G0228_1074205010351_02_0_69_!A25</f>
        <v>0.6</v>
      </c>
      <c r="B24" s="104" t="str">
        <f>G0228_1074205010351_02_0_69_!B25</f>
        <v>Прочие инвестиционные проекты, всего</v>
      </c>
      <c r="C24" s="105" t="str">
        <f>G0228_1074205010351_02_0_69_!C25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G0228_1074205010351_02_0_69_!A26</f>
        <v>1.1</v>
      </c>
      <c r="B25" s="104" t="str">
        <f>G0228_1074205010351_02_0_69_!B26</f>
        <v>Технологическое присоединение, всего, в том числе:</v>
      </c>
      <c r="C25" s="105" t="str">
        <f>G0228_1074205010351_02_0_69_!C26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G0228_1074205010351_02_0_69_!A27</f>
        <v>1.1.1</v>
      </c>
      <c r="B26" s="104" t="str">
        <f>G0228_1074205010351_02_0_69_!B27</f>
        <v>Технологическое присоединение энергопринимающих устройств потребителей, всего, в том числе:</v>
      </c>
      <c r="C26" s="105" t="str">
        <f>G0228_1074205010351_02_0_69_!C27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G0228_1074205010351_02_0_69_!A28</f>
        <v>1.1.1.1</v>
      </c>
      <c r="B27" s="104"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G0228_1074205010351_02_0_69_!C28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G0228_1074205010351_02_0_69_!A29</f>
        <v>1.1.1.2</v>
      </c>
      <c r="B28" s="104"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G0228_1074205010351_02_0_69_!C29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G0228_1074205010351_02_0_69_!A30</f>
        <v>1.1.1.3</v>
      </c>
      <c r="B29" s="104" t="str">
        <f>G0228_1074205010351_02_0_69_!B30</f>
        <v>Технологическое присоединение энергопринимающих устройств потребителей свыше 150 кВт, всего, в том числе:</v>
      </c>
      <c r="C29" s="105" t="str">
        <f>G0228_1074205010351_02_0_69_!C30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G0228_1074205010351_02_0_69_!A31</f>
        <v>1.1.2</v>
      </c>
      <c r="B30" s="104" t="str">
        <f>G0228_1074205010351_02_0_69_!B31</f>
        <v>Технологическое присоединение объектов электросетевого хозяйства, всего, в том числе:</v>
      </c>
      <c r="C30" s="105" t="str">
        <f>G0228_1074205010351_02_0_69_!C31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G0228_1074205010351_02_0_69_!A32</f>
        <v>1.1.2.1</v>
      </c>
      <c r="B31" s="104"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G0228_1074205010351_02_0_69_!C32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G0228_1074205010351_02_0_69_!A33</f>
        <v>1.1.2.2</v>
      </c>
      <c r="B32" s="104" t="str">
        <f>G0228_1074205010351_02_0_69_!B33</f>
        <v>Технологическое присоединение к электрическим сетям иных сетевых организаций, всего, в том числе:</v>
      </c>
      <c r="C32" s="105" t="str">
        <f>G0228_1074205010351_02_0_69_!C33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G0228_1074205010351_02_0_69_!A34</f>
        <v>1.1.3</v>
      </c>
      <c r="B33" s="104" t="str">
        <f>G0228_1074205010351_02_0_69_!B34</f>
        <v>Технологическое присоединение объектов по производству электрической энергии всего, в том числе:</v>
      </c>
      <c r="C33" s="105" t="str">
        <f>G0228_1074205010351_02_0_69_!C34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G0228_1074205010351_02_0_69_!A35</f>
        <v>1.1.3.1</v>
      </c>
      <c r="B34" s="104"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G0228_1074205010351_02_0_69_!C35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G0228_1074205010351_02_0_69_!A36</f>
        <v>1.1.3.1</v>
      </c>
      <c r="B35" s="104"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G0228_1074205010351_02_0_69_!C36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G0228_1074205010351_02_0_69_!A37</f>
        <v>1.1.3.1</v>
      </c>
      <c r="B36" s="104"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G0228_1074205010351_02_0_69_!C37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G0228_1074205010351_02_0_69_!A38</f>
        <v>1.1.3.2</v>
      </c>
      <c r="B37" s="104"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G0228_1074205010351_02_0_69_!C38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G0228_1074205010351_02_0_69_!A39</f>
        <v>1.1.3.2</v>
      </c>
      <c r="B38" s="104"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G0228_1074205010351_02_0_69_!C39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G0228_1074205010351_02_0_69_!A40</f>
        <v>1.1.3.2</v>
      </c>
      <c r="B39" s="104"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G0228_1074205010351_02_0_69_!C40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G0228_1074205010351_02_0_69_!A41</f>
        <v>1.1.4</v>
      </c>
      <c r="B40" s="104"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G0228_1074205010351_02_0_69_!C41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G0228_1074205010351_02_0_69_!A42</f>
        <v>1.1.4.1</v>
      </c>
      <c r="B41" s="104"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G0228_1074205010351_02_0_69_!C42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G0228_1074205010351_02_0_69_!A43</f>
        <v>1.1.4.2</v>
      </c>
      <c r="B42" s="104"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G0228_1074205010351_02_0_69_!C43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G0228_1074205010351_02_0_69_!A44</f>
        <v>1.2</v>
      </c>
      <c r="B43" s="104" t="str">
        <f>G0228_1074205010351_02_0_69_!B44</f>
        <v>Реконструкция, модернизация, техническое перевооружение всего, в том числе:</v>
      </c>
      <c r="C43" s="105" t="str">
        <f>G0228_1074205010351_02_0_69_!C44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0.25983514323553492</v>
      </c>
      <c r="BI43" s="107">
        <f t="shared" si="12"/>
        <v>260.83440000000002</v>
      </c>
      <c r="BJ43" s="107">
        <f t="shared" si="12"/>
        <v>0</v>
      </c>
      <c r="BK43" s="107">
        <f t="shared" si="12"/>
        <v>0</v>
      </c>
    </row>
    <row r="44" spans="1:63" ht="78.75" x14ac:dyDescent="0.25">
      <c r="A44" s="90" t="str">
        <f>G0228_1074205010351_02_0_69_!A45</f>
        <v>1.2.1</v>
      </c>
      <c r="B44" s="104"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G0228_1074205010351_02_0_69_!C45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260.83440000000002</v>
      </c>
      <c r="BJ44" s="107">
        <f t="shared" si="14"/>
        <v>0</v>
      </c>
      <c r="BK44" s="107">
        <f t="shared" si="14"/>
        <v>0</v>
      </c>
    </row>
    <row r="45" spans="1:63" ht="31.5" x14ac:dyDescent="0.25">
      <c r="A45" s="90" t="str">
        <f>G0228_1074205010351_02_0_69_!A46</f>
        <v>1.2.1.1</v>
      </c>
      <c r="B45" s="104" t="str">
        <f>G0228_1074205010351_02_0_69_!B46</f>
        <v>Реконструкция трансформаторных и иных подстанций, всего, в числе:</v>
      </c>
      <c r="C45" s="105" t="str">
        <f>G0228_1074205010351_02_0_69_!C46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G0228_1074205010351_02_0_69_!A47</f>
        <v>1.2.1.2</v>
      </c>
      <c r="B46" s="104" t="str">
        <f>G0228_1074205010351_02_0_69_!B47</f>
        <v>Модернизация, техническое перевооружение трансформаторных и иных подстанций, распределительных пунктов, всего, в том числе:</v>
      </c>
      <c r="C46" s="105" t="str">
        <f>G0228_1074205010351_02_0_69_!C47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260.83440000000002</v>
      </c>
      <c r="BJ46" s="121">
        <f t="shared" si="15"/>
        <v>0</v>
      </c>
      <c r="BK46" s="121">
        <f t="shared" si="15"/>
        <v>0</v>
      </c>
    </row>
    <row r="47" spans="1:63" ht="15.75" x14ac:dyDescent="0.25">
      <c r="A47" s="90" t="str">
        <f>G0228_1074205010351_02_0_69_!A48</f>
        <v>1.2.1.2.1</v>
      </c>
      <c r="B47" s="104" t="str">
        <f>G0228_1074205010351_02_0_69_!B48</f>
        <v xml:space="preserve">Реконструкция ТП-9, ТП-10 </v>
      </c>
      <c r="C47" s="105" t="str">
        <f>G0228_1074205010351_02_0_69_!C48</f>
        <v>L_0000000001</v>
      </c>
      <c r="D47" s="107">
        <v>0</v>
      </c>
      <c r="E47" s="107" t="s">
        <v>482</v>
      </c>
      <c r="F47" s="107">
        <v>0</v>
      </c>
      <c r="G47" s="107" t="s">
        <v>482</v>
      </c>
      <c r="H47" s="107">
        <v>0</v>
      </c>
      <c r="I47" s="107" t="s">
        <v>482</v>
      </c>
      <c r="J47" s="107">
        <v>0</v>
      </c>
      <c r="K47" s="107" t="s">
        <v>482</v>
      </c>
      <c r="L47" s="107">
        <v>0</v>
      </c>
      <c r="M47" s="107" t="s">
        <v>482</v>
      </c>
      <c r="N47" s="107">
        <v>0</v>
      </c>
      <c r="O47" s="107" t="s">
        <v>482</v>
      </c>
      <c r="P47" s="107">
        <v>0</v>
      </c>
      <c r="Q47" s="107" t="s">
        <v>482</v>
      </c>
      <c r="R47" s="107">
        <v>0</v>
      </c>
      <c r="S47" s="107" t="s">
        <v>482</v>
      </c>
      <c r="T47" s="107">
        <v>0</v>
      </c>
      <c r="U47" s="107" t="s">
        <v>482</v>
      </c>
      <c r="V47" s="107">
        <v>0</v>
      </c>
      <c r="W47" s="107" t="s">
        <v>482</v>
      </c>
      <c r="X47" s="107">
        <v>0</v>
      </c>
      <c r="Y47" s="107" t="s">
        <v>482</v>
      </c>
      <c r="Z47" s="107">
        <v>0</v>
      </c>
      <c r="AA47" s="107" t="s">
        <v>482</v>
      </c>
      <c r="AB47" s="107">
        <v>0</v>
      </c>
      <c r="AC47" s="107" t="s">
        <v>482</v>
      </c>
      <c r="AD47" s="107">
        <v>0</v>
      </c>
      <c r="AE47" s="107" t="s">
        <v>482</v>
      </c>
      <c r="AF47" s="107">
        <v>0</v>
      </c>
      <c r="AG47" s="107" t="s">
        <v>482</v>
      </c>
      <c r="AH47" s="107">
        <v>0</v>
      </c>
      <c r="AI47" s="107" t="s">
        <v>482</v>
      </c>
      <c r="AJ47" s="107">
        <v>0</v>
      </c>
      <c r="AK47" s="107" t="s">
        <v>482</v>
      </c>
      <c r="AL47" s="107">
        <v>0</v>
      </c>
      <c r="AM47" s="107" t="s">
        <v>482</v>
      </c>
      <c r="AN47" s="107">
        <v>0</v>
      </c>
      <c r="AO47" s="107" t="s">
        <v>482</v>
      </c>
      <c r="AP47" s="107">
        <v>0</v>
      </c>
      <c r="AQ47" s="107" t="s">
        <v>482</v>
      </c>
      <c r="AR47" s="107">
        <v>0</v>
      </c>
      <c r="AS47" s="107" t="s">
        <v>482</v>
      </c>
      <c r="AT47" s="107">
        <v>0</v>
      </c>
      <c r="AU47" s="107" t="s">
        <v>482</v>
      </c>
      <c r="AV47" s="107">
        <v>0</v>
      </c>
      <c r="AW47" s="107" t="s">
        <v>482</v>
      </c>
      <c r="AX47" s="107">
        <v>0</v>
      </c>
      <c r="AY47" s="107" t="s">
        <v>482</v>
      </c>
      <c r="AZ47" s="107">
        <v>0</v>
      </c>
      <c r="BA47" s="478" t="s">
        <v>482</v>
      </c>
      <c r="BB47" s="107">
        <v>0</v>
      </c>
      <c r="BC47" s="107" t="s">
        <v>482</v>
      </c>
      <c r="BD47" s="107">
        <v>0</v>
      </c>
      <c r="BE47" s="107" t="s">
        <v>482</v>
      </c>
      <c r="BF47" s="107">
        <v>0</v>
      </c>
      <c r="BG47" s="107" t="s">
        <v>482</v>
      </c>
      <c r="BH47" s="478">
        <f>G0228_1074205010351_03_0_69_!AK48</f>
        <v>0</v>
      </c>
      <c r="BI47" s="107" t="s">
        <v>482</v>
      </c>
      <c r="BJ47" s="107">
        <v>0</v>
      </c>
      <c r="BK47" s="107" t="s">
        <v>482</v>
      </c>
    </row>
    <row r="48" spans="1:63" ht="31.5" x14ac:dyDescent="0.25">
      <c r="A48" s="90" t="str">
        <f>G0228_1074205010351_02_0_69_!A49</f>
        <v>1.2.1.2.2</v>
      </c>
      <c r="B48" s="104" t="str">
        <f>G0228_1074205010351_02_0_69_!B49</f>
        <v>Замена силового трансформатора ТП-5</v>
      </c>
      <c r="C48" s="105" t="str">
        <f>G0228_1074205010351_02_0_69_!C49</f>
        <v>L_0000000002</v>
      </c>
      <c r="D48" s="107">
        <v>0</v>
      </c>
      <c r="E48" s="107" t="s">
        <v>482</v>
      </c>
      <c r="F48" s="107">
        <v>0</v>
      </c>
      <c r="G48" s="107" t="s">
        <v>482</v>
      </c>
      <c r="H48" s="107">
        <v>0</v>
      </c>
      <c r="I48" s="107" t="s">
        <v>482</v>
      </c>
      <c r="J48" s="107">
        <v>0</v>
      </c>
      <c r="K48" s="107" t="s">
        <v>482</v>
      </c>
      <c r="L48" s="107">
        <v>0</v>
      </c>
      <c r="M48" s="107" t="s">
        <v>482</v>
      </c>
      <c r="N48" s="107">
        <v>0</v>
      </c>
      <c r="O48" s="107" t="s">
        <v>482</v>
      </c>
      <c r="P48" s="107">
        <v>0</v>
      </c>
      <c r="Q48" s="107" t="s">
        <v>482</v>
      </c>
      <c r="R48" s="107">
        <v>0</v>
      </c>
      <c r="S48" s="107" t="s">
        <v>482</v>
      </c>
      <c r="T48" s="107">
        <v>0</v>
      </c>
      <c r="U48" s="107" t="s">
        <v>482</v>
      </c>
      <c r="V48" s="107">
        <v>0</v>
      </c>
      <c r="W48" s="107" t="s">
        <v>482</v>
      </c>
      <c r="X48" s="107">
        <v>0</v>
      </c>
      <c r="Y48" s="107" t="s">
        <v>482</v>
      </c>
      <c r="Z48" s="107">
        <v>0</v>
      </c>
      <c r="AA48" s="107" t="s">
        <v>482</v>
      </c>
      <c r="AB48" s="107">
        <v>0</v>
      </c>
      <c r="AC48" s="107" t="s">
        <v>482</v>
      </c>
      <c r="AD48" s="107">
        <v>0</v>
      </c>
      <c r="AE48" s="107" t="s">
        <v>482</v>
      </c>
      <c r="AF48" s="107">
        <v>0</v>
      </c>
      <c r="AG48" s="107" t="s">
        <v>482</v>
      </c>
      <c r="AH48" s="107">
        <v>0</v>
      </c>
      <c r="AI48" s="107" t="s">
        <v>482</v>
      </c>
      <c r="AJ48" s="107">
        <v>0</v>
      </c>
      <c r="AK48" s="107" t="s">
        <v>482</v>
      </c>
      <c r="AL48" s="107">
        <v>0</v>
      </c>
      <c r="AM48" s="107" t="s">
        <v>482</v>
      </c>
      <c r="AN48" s="107">
        <v>0</v>
      </c>
      <c r="AO48" s="107" t="s">
        <v>482</v>
      </c>
      <c r="AP48" s="107">
        <v>0</v>
      </c>
      <c r="AQ48" s="107" t="s">
        <v>482</v>
      </c>
      <c r="AR48" s="107">
        <v>0</v>
      </c>
      <c r="AS48" s="107" t="s">
        <v>482</v>
      </c>
      <c r="AT48" s="107">
        <v>0</v>
      </c>
      <c r="AU48" s="107" t="s">
        <v>482</v>
      </c>
      <c r="AV48" s="107">
        <v>0</v>
      </c>
      <c r="AW48" s="107" t="s">
        <v>482</v>
      </c>
      <c r="AX48" s="107">
        <v>0</v>
      </c>
      <c r="AY48" s="107" t="s">
        <v>482</v>
      </c>
      <c r="AZ48" s="107">
        <v>0</v>
      </c>
      <c r="BA48" s="478" t="s">
        <v>482</v>
      </c>
      <c r="BB48" s="107">
        <v>0</v>
      </c>
      <c r="BC48" s="107" t="s">
        <v>482</v>
      </c>
      <c r="BD48" s="107">
        <v>0</v>
      </c>
      <c r="BE48" s="107" t="s">
        <v>482</v>
      </c>
      <c r="BF48" s="107">
        <v>0</v>
      </c>
      <c r="BG48" s="107" t="s">
        <v>482</v>
      </c>
      <c r="BH48" s="478">
        <f>G0228_1074205010351_03_0_69_!AK49</f>
        <v>0</v>
      </c>
      <c r="BI48" s="107" t="s">
        <v>482</v>
      </c>
      <c r="BJ48" s="107">
        <v>0</v>
      </c>
      <c r="BK48" s="107" t="s">
        <v>482</v>
      </c>
    </row>
    <row r="49" spans="1:63" ht="31.5" x14ac:dyDescent="0.25">
      <c r="A49" s="90" t="str">
        <f>G0228_1074205010351_02_0_69_!A50</f>
        <v>1.2.1.2.3</v>
      </c>
      <c r="B49" s="104" t="str">
        <f>G0228_1074205010351_02_0_69_!B50</f>
        <v>Замена силового трансформатора ТП-6</v>
      </c>
      <c r="C49" s="105" t="str">
        <f>G0228_1074205010351_02_0_69_!C50</f>
        <v>L_0000000003</v>
      </c>
      <c r="D49" s="107">
        <v>0</v>
      </c>
      <c r="E49" s="107" t="s">
        <v>482</v>
      </c>
      <c r="F49" s="107">
        <v>0</v>
      </c>
      <c r="G49" s="107" t="s">
        <v>482</v>
      </c>
      <c r="H49" s="107">
        <v>0</v>
      </c>
      <c r="I49" s="107" t="s">
        <v>482</v>
      </c>
      <c r="J49" s="107">
        <v>0</v>
      </c>
      <c r="K49" s="107" t="s">
        <v>482</v>
      </c>
      <c r="L49" s="107">
        <v>0</v>
      </c>
      <c r="M49" s="107" t="s">
        <v>482</v>
      </c>
      <c r="N49" s="107">
        <v>0</v>
      </c>
      <c r="O49" s="107" t="s">
        <v>482</v>
      </c>
      <c r="P49" s="107">
        <v>0</v>
      </c>
      <c r="Q49" s="107" t="s">
        <v>482</v>
      </c>
      <c r="R49" s="107">
        <v>0</v>
      </c>
      <c r="S49" s="107" t="s">
        <v>482</v>
      </c>
      <c r="T49" s="107">
        <v>0</v>
      </c>
      <c r="U49" s="107" t="s">
        <v>482</v>
      </c>
      <c r="V49" s="107">
        <v>0</v>
      </c>
      <c r="W49" s="107" t="s">
        <v>482</v>
      </c>
      <c r="X49" s="107">
        <v>0</v>
      </c>
      <c r="Y49" s="107" t="s">
        <v>482</v>
      </c>
      <c r="Z49" s="107">
        <v>0</v>
      </c>
      <c r="AA49" s="107" t="s">
        <v>482</v>
      </c>
      <c r="AB49" s="107">
        <v>0</v>
      </c>
      <c r="AC49" s="107" t="s">
        <v>482</v>
      </c>
      <c r="AD49" s="107">
        <v>0</v>
      </c>
      <c r="AE49" s="107" t="s">
        <v>482</v>
      </c>
      <c r="AF49" s="107">
        <v>0</v>
      </c>
      <c r="AG49" s="107" t="s">
        <v>482</v>
      </c>
      <c r="AH49" s="107">
        <v>0</v>
      </c>
      <c r="AI49" s="107" t="s">
        <v>482</v>
      </c>
      <c r="AJ49" s="107">
        <v>0</v>
      </c>
      <c r="AK49" s="107" t="s">
        <v>482</v>
      </c>
      <c r="AL49" s="107">
        <v>0</v>
      </c>
      <c r="AM49" s="107" t="s">
        <v>482</v>
      </c>
      <c r="AN49" s="107">
        <v>0</v>
      </c>
      <c r="AO49" s="107" t="s">
        <v>482</v>
      </c>
      <c r="AP49" s="107">
        <v>0</v>
      </c>
      <c r="AQ49" s="107" t="s">
        <v>482</v>
      </c>
      <c r="AR49" s="107">
        <v>0</v>
      </c>
      <c r="AS49" s="107" t="s">
        <v>482</v>
      </c>
      <c r="AT49" s="107">
        <v>0</v>
      </c>
      <c r="AU49" s="107" t="s">
        <v>482</v>
      </c>
      <c r="AV49" s="107">
        <v>0</v>
      </c>
      <c r="AW49" s="107" t="s">
        <v>482</v>
      </c>
      <c r="AX49" s="107">
        <v>0</v>
      </c>
      <c r="AY49" s="107" t="s">
        <v>482</v>
      </c>
      <c r="AZ49" s="107">
        <v>0</v>
      </c>
      <c r="BA49" s="478" t="s">
        <v>482</v>
      </c>
      <c r="BB49" s="107">
        <v>0</v>
      </c>
      <c r="BC49" s="107" t="s">
        <v>482</v>
      </c>
      <c r="BD49" s="107">
        <v>0</v>
      </c>
      <c r="BE49" s="107" t="s">
        <v>482</v>
      </c>
      <c r="BF49" s="107">
        <v>0</v>
      </c>
      <c r="BG49" s="107" t="s">
        <v>482</v>
      </c>
      <c r="BH49" s="478">
        <f>G0228_1074205010351_03_0_69_!AK50</f>
        <v>0</v>
      </c>
      <c r="BI49" s="107" t="s">
        <v>482</v>
      </c>
      <c r="BJ49" s="107">
        <v>0</v>
      </c>
      <c r="BK49" s="107" t="s">
        <v>482</v>
      </c>
    </row>
    <row r="50" spans="1:63" ht="31.5" x14ac:dyDescent="0.25">
      <c r="A50" s="90" t="str">
        <f>G0228_1074205010351_02_0_69_!A51</f>
        <v>1.2.1.2.4</v>
      </c>
      <c r="B50" s="104" t="str">
        <f>G0228_1074205010351_02_0_69_!B51</f>
        <v>Замена силового трансформатора ТП Л-19-41</v>
      </c>
      <c r="C50" s="105" t="str">
        <f>G0228_1074205010351_02_0_69_!C51</f>
        <v>L_0000000004</v>
      </c>
      <c r="D50" s="107">
        <v>0</v>
      </c>
      <c r="E50" s="107" t="s">
        <v>482</v>
      </c>
      <c r="F50" s="107">
        <v>0</v>
      </c>
      <c r="G50" s="107" t="s">
        <v>482</v>
      </c>
      <c r="H50" s="107">
        <v>0</v>
      </c>
      <c r="I50" s="107" t="s">
        <v>482</v>
      </c>
      <c r="J50" s="107">
        <v>0</v>
      </c>
      <c r="K50" s="107" t="s">
        <v>482</v>
      </c>
      <c r="L50" s="107">
        <v>0</v>
      </c>
      <c r="M50" s="107" t="s">
        <v>482</v>
      </c>
      <c r="N50" s="107">
        <v>0</v>
      </c>
      <c r="O50" s="107" t="s">
        <v>482</v>
      </c>
      <c r="P50" s="107">
        <v>0</v>
      </c>
      <c r="Q50" s="107" t="s">
        <v>482</v>
      </c>
      <c r="R50" s="107">
        <v>0</v>
      </c>
      <c r="S50" s="107" t="s">
        <v>482</v>
      </c>
      <c r="T50" s="107">
        <v>0</v>
      </c>
      <c r="U50" s="107" t="s">
        <v>482</v>
      </c>
      <c r="V50" s="107">
        <v>0</v>
      </c>
      <c r="W50" s="107" t="s">
        <v>482</v>
      </c>
      <c r="X50" s="107">
        <v>0</v>
      </c>
      <c r="Y50" s="107" t="s">
        <v>482</v>
      </c>
      <c r="Z50" s="107">
        <v>0</v>
      </c>
      <c r="AA50" s="107" t="s">
        <v>482</v>
      </c>
      <c r="AB50" s="107">
        <v>0</v>
      </c>
      <c r="AC50" s="107" t="s">
        <v>482</v>
      </c>
      <c r="AD50" s="107">
        <v>0</v>
      </c>
      <c r="AE50" s="107" t="s">
        <v>482</v>
      </c>
      <c r="AF50" s="107">
        <v>0</v>
      </c>
      <c r="AG50" s="107" t="s">
        <v>482</v>
      </c>
      <c r="AH50" s="107">
        <v>0</v>
      </c>
      <c r="AI50" s="107" t="s">
        <v>482</v>
      </c>
      <c r="AJ50" s="107">
        <v>0</v>
      </c>
      <c r="AK50" s="107" t="s">
        <v>482</v>
      </c>
      <c r="AL50" s="107">
        <v>0</v>
      </c>
      <c r="AM50" s="107" t="s">
        <v>482</v>
      </c>
      <c r="AN50" s="107">
        <v>0</v>
      </c>
      <c r="AO50" s="107" t="s">
        <v>482</v>
      </c>
      <c r="AP50" s="107">
        <v>0</v>
      </c>
      <c r="AQ50" s="107" t="s">
        <v>482</v>
      </c>
      <c r="AR50" s="107">
        <v>0</v>
      </c>
      <c r="AS50" s="107" t="s">
        <v>482</v>
      </c>
      <c r="AT50" s="107">
        <v>0</v>
      </c>
      <c r="AU50" s="107" t="s">
        <v>482</v>
      </c>
      <c r="AV50" s="107">
        <v>0</v>
      </c>
      <c r="AW50" s="107" t="s">
        <v>482</v>
      </c>
      <c r="AX50" s="107">
        <v>0</v>
      </c>
      <c r="AY50" s="107" t="s">
        <v>482</v>
      </c>
      <c r="AZ50" s="107">
        <v>0</v>
      </c>
      <c r="BA50" s="478" t="s">
        <v>482</v>
      </c>
      <c r="BB50" s="107">
        <v>0</v>
      </c>
      <c r="BC50" s="107" t="s">
        <v>482</v>
      </c>
      <c r="BD50" s="107">
        <v>0</v>
      </c>
      <c r="BE50" s="107" t="s">
        <v>482</v>
      </c>
      <c r="BF50" s="107">
        <v>0</v>
      </c>
      <c r="BG50" s="107" t="s">
        <v>482</v>
      </c>
      <c r="BH50" s="478">
        <f>G0228_1074205010351_03_0_69_!AK51</f>
        <v>0</v>
      </c>
      <c r="BI50" s="107" t="s">
        <v>482</v>
      </c>
      <c r="BJ50" s="107">
        <v>0</v>
      </c>
      <c r="BK50" s="107" t="s">
        <v>482</v>
      </c>
    </row>
    <row r="51" spans="1:63" ht="31.5" x14ac:dyDescent="0.25">
      <c r="A51" s="90" t="str">
        <f>G0228_1074205010351_02_0_69_!A52</f>
        <v>1.2.1.2.5</v>
      </c>
      <c r="B51" s="104" t="str">
        <f>G0228_1074205010351_02_0_69_!B52</f>
        <v>Проектирование и строительство ПС 35 кВ ГПЗ-5 (новая)</v>
      </c>
      <c r="C51" s="105" t="str">
        <f>G0228_1074205010351_02_0_69_!C52</f>
        <v>M_0000000001</v>
      </c>
      <c r="D51" s="107">
        <v>0</v>
      </c>
      <c r="E51" s="107" t="s">
        <v>482</v>
      </c>
      <c r="F51" s="107">
        <v>0</v>
      </c>
      <c r="G51" s="107" t="s">
        <v>482</v>
      </c>
      <c r="H51" s="107">
        <v>0</v>
      </c>
      <c r="I51" s="107" t="s">
        <v>482</v>
      </c>
      <c r="J51" s="107">
        <v>0</v>
      </c>
      <c r="K51" s="107" t="s">
        <v>482</v>
      </c>
      <c r="L51" s="107">
        <v>0</v>
      </c>
      <c r="M51" s="107" t="s">
        <v>482</v>
      </c>
      <c r="N51" s="107">
        <v>0</v>
      </c>
      <c r="O51" s="107" t="s">
        <v>482</v>
      </c>
      <c r="P51" s="107">
        <v>0</v>
      </c>
      <c r="Q51" s="107" t="s">
        <v>482</v>
      </c>
      <c r="R51" s="107">
        <v>0</v>
      </c>
      <c r="S51" s="107" t="s">
        <v>482</v>
      </c>
      <c r="T51" s="107">
        <v>0</v>
      </c>
      <c r="U51" s="107" t="s">
        <v>482</v>
      </c>
      <c r="V51" s="107">
        <v>0</v>
      </c>
      <c r="W51" s="107" t="s">
        <v>482</v>
      </c>
      <c r="X51" s="107">
        <v>0</v>
      </c>
      <c r="Y51" s="107" t="s">
        <v>482</v>
      </c>
      <c r="Z51" s="107">
        <v>0</v>
      </c>
      <c r="AA51" s="107" t="s">
        <v>482</v>
      </c>
      <c r="AB51" s="107">
        <v>0</v>
      </c>
      <c r="AC51" s="107" t="s">
        <v>482</v>
      </c>
      <c r="AD51" s="107">
        <v>0</v>
      </c>
      <c r="AE51" s="107" t="s">
        <v>482</v>
      </c>
      <c r="AF51" s="107">
        <v>0</v>
      </c>
      <c r="AG51" s="107" t="s">
        <v>482</v>
      </c>
      <c r="AH51" s="107">
        <v>0</v>
      </c>
      <c r="AI51" s="107" t="s">
        <v>482</v>
      </c>
      <c r="AJ51" s="107">
        <v>0</v>
      </c>
      <c r="AK51" s="107" t="s">
        <v>482</v>
      </c>
      <c r="AL51" s="107">
        <v>0</v>
      </c>
      <c r="AM51" s="107" t="s">
        <v>482</v>
      </c>
      <c r="AN51" s="107">
        <v>0</v>
      </c>
      <c r="AO51" s="107" t="s">
        <v>482</v>
      </c>
      <c r="AP51" s="107">
        <v>0</v>
      </c>
      <c r="AQ51" s="107" t="s">
        <v>482</v>
      </c>
      <c r="AR51" s="107">
        <v>0</v>
      </c>
      <c r="AS51" s="107" t="s">
        <v>482</v>
      </c>
      <c r="AT51" s="107">
        <v>0</v>
      </c>
      <c r="AU51" s="107" t="s">
        <v>482</v>
      </c>
      <c r="AV51" s="107">
        <v>0</v>
      </c>
      <c r="AW51" s="107" t="s">
        <v>482</v>
      </c>
      <c r="AX51" s="107">
        <v>0</v>
      </c>
      <c r="AY51" s="107" t="s">
        <v>482</v>
      </c>
      <c r="AZ51" s="107">
        <v>0</v>
      </c>
      <c r="BA51" s="478" t="s">
        <v>482</v>
      </c>
      <c r="BB51" s="107">
        <v>0</v>
      </c>
      <c r="BC51" s="107" t="s">
        <v>482</v>
      </c>
      <c r="BD51" s="107">
        <v>0</v>
      </c>
      <c r="BE51" s="107" t="s">
        <v>482</v>
      </c>
      <c r="BF51" s="107">
        <v>0</v>
      </c>
      <c r="BG51" s="107" t="s">
        <v>482</v>
      </c>
      <c r="BH51" s="478">
        <f>G0228_1074205010351_03_0_69_!AK52</f>
        <v>0</v>
      </c>
      <c r="BI51" s="107">
        <f>G0228_1074205010351_02_0_69_!CI19</f>
        <v>260.83440000000002</v>
      </c>
      <c r="BJ51" s="107">
        <v>0</v>
      </c>
      <c r="BK51" s="107" t="s">
        <v>482</v>
      </c>
    </row>
    <row r="52" spans="1:63" ht="31.5" hidden="1" x14ac:dyDescent="0.25">
      <c r="A52" s="90">
        <f>G0228_1074205010351_02_0_69_!A53</f>
        <v>0</v>
      </c>
      <c r="B52" s="104">
        <f>G0228_1074205010351_02_0_69_!B53</f>
        <v>0</v>
      </c>
      <c r="C52" s="105">
        <f>G0228_1074205010351_02_0_69_!C53</f>
        <v>0</v>
      </c>
      <c r="D52" s="107">
        <v>0</v>
      </c>
      <c r="E52" s="107" t="s">
        <v>482</v>
      </c>
      <c r="F52" s="107">
        <v>0</v>
      </c>
      <c r="G52" s="107" t="s">
        <v>482</v>
      </c>
      <c r="H52" s="107">
        <v>0</v>
      </c>
      <c r="I52" s="107" t="s">
        <v>482</v>
      </c>
      <c r="J52" s="107">
        <v>0</v>
      </c>
      <c r="K52" s="107" t="s">
        <v>482</v>
      </c>
      <c r="L52" s="107">
        <v>0</v>
      </c>
      <c r="M52" s="107" t="s">
        <v>482</v>
      </c>
      <c r="N52" s="107">
        <v>0</v>
      </c>
      <c r="O52" s="107" t="s">
        <v>482</v>
      </c>
      <c r="P52" s="107">
        <v>0</v>
      </c>
      <c r="Q52" s="107" t="s">
        <v>482</v>
      </c>
      <c r="R52" s="107">
        <v>0</v>
      </c>
      <c r="S52" s="107" t="s">
        <v>482</v>
      </c>
      <c r="T52" s="107">
        <v>0</v>
      </c>
      <c r="U52" s="107" t="s">
        <v>482</v>
      </c>
      <c r="V52" s="107">
        <v>0</v>
      </c>
      <c r="W52" s="107" t="s">
        <v>482</v>
      </c>
      <c r="X52" s="107">
        <v>0</v>
      </c>
      <c r="Y52" s="107" t="s">
        <v>482</v>
      </c>
      <c r="Z52" s="107">
        <v>0</v>
      </c>
      <c r="AA52" s="107" t="s">
        <v>482</v>
      </c>
      <c r="AB52" s="107">
        <v>0</v>
      </c>
      <c r="AC52" s="107" t="s">
        <v>482</v>
      </c>
      <c r="AD52" s="107">
        <v>0</v>
      </c>
      <c r="AE52" s="107" t="s">
        <v>482</v>
      </c>
      <c r="AF52" s="107">
        <v>0</v>
      </c>
      <c r="AG52" s="107" t="s">
        <v>482</v>
      </c>
      <c r="AH52" s="107">
        <v>0</v>
      </c>
      <c r="AI52" s="107" t="s">
        <v>482</v>
      </c>
      <c r="AJ52" s="107">
        <v>0</v>
      </c>
      <c r="AK52" s="107" t="s">
        <v>482</v>
      </c>
      <c r="AL52" s="107">
        <v>0</v>
      </c>
      <c r="AM52" s="107" t="s">
        <v>482</v>
      </c>
      <c r="AN52" s="107">
        <v>0</v>
      </c>
      <c r="AO52" s="107" t="s">
        <v>482</v>
      </c>
      <c r="AP52" s="107">
        <v>0</v>
      </c>
      <c r="AQ52" s="107" t="s">
        <v>482</v>
      </c>
      <c r="AR52" s="107">
        <v>0</v>
      </c>
      <c r="AS52" s="107" t="s">
        <v>482</v>
      </c>
      <c r="AT52" s="107">
        <v>0</v>
      </c>
      <c r="AU52" s="107" t="s">
        <v>482</v>
      </c>
      <c r="AV52" s="107">
        <v>0</v>
      </c>
      <c r="AW52" s="107" t="s">
        <v>482</v>
      </c>
      <c r="AX52" s="107">
        <v>0</v>
      </c>
      <c r="AY52" s="107" t="s">
        <v>482</v>
      </c>
      <c r="AZ52" s="107">
        <v>0</v>
      </c>
      <c r="BA52" s="478" t="s">
        <v>482</v>
      </c>
      <c r="BB52" s="107">
        <v>0</v>
      </c>
      <c r="BC52" s="107" t="s">
        <v>482</v>
      </c>
      <c r="BD52" s="107">
        <v>0</v>
      </c>
      <c r="BE52" s="107" t="s">
        <v>482</v>
      </c>
      <c r="BF52" s="107">
        <v>0</v>
      </c>
      <c r="BG52" s="107" t="s">
        <v>482</v>
      </c>
      <c r="BH52" s="478">
        <f>G0228_1074205010351_03_0_69_!AK53</f>
        <v>0</v>
      </c>
      <c r="BI52" s="107" t="s">
        <v>482</v>
      </c>
      <c r="BJ52" s="107">
        <v>0</v>
      </c>
      <c r="BK52" s="107" t="s">
        <v>482</v>
      </c>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G0228_1074205010351_02_0_69_!A55</f>
        <v>1.2.2</v>
      </c>
      <c r="B54" s="104" t="str">
        <f>G0228_1074205010351_02_0_69_!B55</f>
        <v>Реконструкция, модернизация, техническое перевооружение линий электропередачи, всего, в том числе:</v>
      </c>
      <c r="C54" s="105" t="str">
        <f>G0228_1074205010351_02_0_69_!C55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G0228_1074205010351_02_0_69_!A56</f>
        <v>1.2.2.1</v>
      </c>
      <c r="B55" s="104" t="str">
        <f>G0228_1074205010351_02_0_69_!B56</f>
        <v>Реконструкция линий электропередачи, всего, в том числе:</v>
      </c>
      <c r="C55" s="105" t="str">
        <f>G0228_1074205010351_02_0_69_!C56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G0228_1074205010351_02_0_69_!A57</f>
        <v>1.2.2.2</v>
      </c>
      <c r="B56" s="104" t="str">
        <f>G0228_1074205010351_02_0_69_!B57</f>
        <v>Модернизация, техническое перевооружение линий электропередачи, всего, в том числе:</v>
      </c>
      <c r="C56" s="105" t="str">
        <f>G0228_1074205010351_02_0_69_!C57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G0228_1074205010351_02_0_69_!A58</f>
        <v>1.2.3</v>
      </c>
      <c r="B57" s="104" t="str">
        <f>G0228_1074205010351_02_0_69_!B58</f>
        <v>Развитие и модернизация учета электрической энергии (мощности), всего, в том числе:</v>
      </c>
      <c r="C57" s="105" t="str">
        <f>G0228_1074205010351_02_0_69_!C58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0.25983514323553492</v>
      </c>
      <c r="BI57" s="107">
        <f t="shared" si="17"/>
        <v>0</v>
      </c>
      <c r="BJ57" s="107">
        <f t="shared" si="17"/>
        <v>0</v>
      </c>
      <c r="BK57" s="107">
        <f t="shared" si="17"/>
        <v>0</v>
      </c>
    </row>
    <row r="58" spans="1:63" ht="47.25" x14ac:dyDescent="0.25">
      <c r="A58" s="90" t="str">
        <f>G0228_1074205010351_02_0_69_!A59</f>
        <v>1.2.3.1</v>
      </c>
      <c r="B58" s="104" t="str">
        <f>G0228_1074205010351_02_0_69_!B59</f>
        <v>"Установка приборов учета, класс напряжения 0,22 (0,4) кВ, всего, в том числе:"</v>
      </c>
      <c r="C58" s="105" t="str">
        <f>G0228_1074205010351_02_0_69_!C59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0.25983514323553492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94.5" x14ac:dyDescent="0.25">
      <c r="A60" s="90" t="str">
        <f>G0228_1074205010351_02_0_69_!A61</f>
        <v>1.2.3.1</v>
      </c>
      <c r="B60" s="104"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105" t="str">
        <f>G0228_1074205010351_02_0_69_!C61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G0228_1074205010351_03_0_69_!AK61</f>
        <v>0.25983514323553492</v>
      </c>
      <c r="BI60" s="107" t="s">
        <v>482</v>
      </c>
      <c r="BJ60" s="107">
        <v>0</v>
      </c>
      <c r="BK60" s="107" t="s">
        <v>482</v>
      </c>
    </row>
    <row r="61" spans="1:63" ht="47.25" x14ac:dyDescent="0.25">
      <c r="A61" s="90" t="str">
        <f>G0228_1074205010351_02_0_69_!A62</f>
        <v>1.2.3.2</v>
      </c>
      <c r="B61" s="104" t="str">
        <f>G0228_1074205010351_02_0_69_!B62</f>
        <v>"Установка приборов учета, класс напряжения 6 (10) кВ, всего, в том числе:"</v>
      </c>
      <c r="C61" s="105" t="str">
        <f>G0228_1074205010351_02_0_69_!C62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G0228_1074205010351_02_0_69_!A63</f>
        <v>1.2.3.3</v>
      </c>
      <c r="B62" s="104" t="str">
        <f>G0228_1074205010351_02_0_69_!B63</f>
        <v>"Установка приборов учета, класс напряжения 35 кВ, всего, в том числе:"</v>
      </c>
      <c r="C62" s="105" t="str">
        <f>G0228_1074205010351_02_0_69_!C63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G0228_1074205010351_02_0_69_!A64</f>
        <v>1.2.3.4</v>
      </c>
      <c r="B63" s="104" t="str">
        <f>G0228_1074205010351_02_0_69_!B64</f>
        <v>"Установка приборов учета, класс напряжения 110 кВ и выше, всего, в том числе:"</v>
      </c>
      <c r="C63" s="105" t="str">
        <f>G0228_1074205010351_02_0_69_!C64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G0228_1074205010351_02_0_69_!A65</f>
        <v>1.2.3.5</v>
      </c>
      <c r="B64" s="104" t="str">
        <f>G0228_1074205010351_02_0_69_!B65</f>
        <v>"Включение приборов учета в систему сбора и передачи данных, класс напряжения 0,22 (0,4) кВ, всего, в том числе:"</v>
      </c>
      <c r="C64" s="105" t="str">
        <f>G0228_1074205010351_02_0_69_!C65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G0228_1074205010351_02_0_69_!A68</f>
        <v>1.2.3.6</v>
      </c>
      <c r="B67" s="104" t="str">
        <f>G0228_1074205010351_02_0_69_!B68</f>
        <v>"Включение приборов учета в систему сбора и передачи данных, класс напряжения 6 (10) кВ, всего, в том числе:"</v>
      </c>
      <c r="C67" s="105" t="str">
        <f>G0228_1074205010351_02_0_69_!C68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G0228_1074205010351_02_0_69_!A69</f>
        <v>1.2.3.7</v>
      </c>
      <c r="B68" s="104" t="str">
        <f>G0228_1074205010351_02_0_69_!B69</f>
        <v>"Включение приборов учета в систему сбора и передачи данных, класс напряжения 35 кВ, всего, в том числе:"</v>
      </c>
      <c r="C68" s="105" t="str">
        <f>G0228_1074205010351_02_0_69_!C69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G0228_1074205010351_02_0_69_!A70</f>
        <v>1.2.3.8</v>
      </c>
      <c r="B69" s="104" t="str">
        <f>G0228_1074205010351_02_0_69_!B70</f>
        <v>"Включение приборов учета в систему сбора и передачи данных, класс напряжения 110 кВ и выше, всего, в том числе:"</v>
      </c>
      <c r="C69" s="105" t="str">
        <f>G0228_1074205010351_02_0_69_!C70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G0228_1074205010351_02_0_69_!A71</f>
        <v>1.2.4</v>
      </c>
      <c r="B70" s="104" t="str">
        <f>G0228_1074205010351_02_0_69_!B71</f>
        <v>Реконструкция, модернизация, техническое перевооружение прочих объектов основных средств, всего, в том числе:</v>
      </c>
      <c r="C70" s="105" t="str">
        <f>G0228_1074205010351_02_0_69_!C71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G0228_1074205010351_02_0_69_!A72</f>
        <v>1.2.4.1</v>
      </c>
      <c r="B71" s="104" t="str">
        <f>G0228_1074205010351_02_0_69_!B72</f>
        <v>Реконструкция прочих объектов основных средств, всего, в том числе:</v>
      </c>
      <c r="C71" s="105" t="str">
        <f>G0228_1074205010351_02_0_69_!C72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G0228_1074205010351_02_0_69_!A73</f>
        <v>1.2.4.2</v>
      </c>
      <c r="B72" s="104" t="str">
        <f>G0228_1074205010351_02_0_69_!B73</f>
        <v>Модернизация, техническое перевооружение прочих объектов основных средств, всего, в том числе:</v>
      </c>
      <c r="C72" s="105" t="str">
        <f>G0228_1074205010351_02_0_69_!C73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G0228_1074205010351_02_0_69_!A74</f>
        <v>1.3</v>
      </c>
      <c r="B73" s="104"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G0228_1074205010351_02_0_69_!C74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G0228_1074205010351_02_0_69_!A75</f>
        <v>1.3.1</v>
      </c>
      <c r="B74" s="104"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G0228_1074205010351_02_0_69_!C75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G0228_1074205010351_02_0_69_!A76</f>
        <v>1.3.2</v>
      </c>
      <c r="B75" s="104" t="str">
        <f>G0228_1074205010351_02_0_69_!B76</f>
        <v>Инвестиционные проекты, предусмотренные схемой и программой развития субъекта Российской Федерации, всего, в том числе:</v>
      </c>
      <c r="C75" s="105" t="str">
        <f>G0228_1074205010351_02_0_69_!C76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G0228_1074205010351_02_0_69_!A78</f>
        <v>1.4</v>
      </c>
      <c r="B77" s="104" t="str">
        <f>G0228_1074205010351_02_0_69_!B78</f>
        <v>Прочее новое строительство объектов электросетевого хозяйства, всего, в том числе:</v>
      </c>
      <c r="C77" s="105" t="str">
        <f>G0228_1074205010351_02_0_69_!C78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478"/>
      <c r="BI78" s="107"/>
      <c r="BJ78" s="107"/>
      <c r="BK78" s="107"/>
    </row>
    <row r="79" spans="1:63" ht="15.75" hidden="1" x14ac:dyDescent="0.25">
      <c r="A79" s="90"/>
      <c r="B79" s="104"/>
      <c r="C79" s="105"/>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478"/>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G0228_1074205010351_02_0_69_!A83</f>
        <v>1.5</v>
      </c>
      <c r="B82" s="104" t="str">
        <f>G0228_1074205010351_02_0_69_!B83</f>
        <v>Покупка земельных участков для целей реализации инвестиционных проектов, всего, в том числе:</v>
      </c>
      <c r="C82" s="105" t="str">
        <f>G0228_1074205010351_02_0_69_!C83</f>
        <v>Г</v>
      </c>
      <c r="D82" s="107">
        <v>0</v>
      </c>
      <c r="E82" s="107" t="s">
        <v>482</v>
      </c>
      <c r="F82" s="107">
        <v>0</v>
      </c>
      <c r="G82" s="107" t="s">
        <v>482</v>
      </c>
      <c r="H82" s="107">
        <v>0</v>
      </c>
      <c r="I82" s="107" t="s">
        <v>482</v>
      </c>
      <c r="J82" s="107">
        <v>0</v>
      </c>
      <c r="K82" s="107" t="s">
        <v>482</v>
      </c>
      <c r="L82" s="107">
        <v>0</v>
      </c>
      <c r="M82" s="107" t="s">
        <v>482</v>
      </c>
      <c r="N82" s="107">
        <v>0</v>
      </c>
      <c r="O82" s="107" t="s">
        <v>482</v>
      </c>
      <c r="P82" s="107">
        <v>0</v>
      </c>
      <c r="Q82" s="107" t="s">
        <v>482</v>
      </c>
      <c r="R82" s="107">
        <v>0</v>
      </c>
      <c r="S82" s="107" t="s">
        <v>482</v>
      </c>
      <c r="T82" s="107">
        <v>0</v>
      </c>
      <c r="U82" s="107" t="s">
        <v>482</v>
      </c>
      <c r="V82" s="107">
        <v>0</v>
      </c>
      <c r="W82" s="107" t="s">
        <v>482</v>
      </c>
      <c r="X82" s="107">
        <v>0</v>
      </c>
      <c r="Y82" s="107" t="s">
        <v>482</v>
      </c>
      <c r="Z82" s="107">
        <v>0</v>
      </c>
      <c r="AA82" s="107" t="s">
        <v>482</v>
      </c>
      <c r="AB82" s="107">
        <v>0</v>
      </c>
      <c r="AC82" s="107" t="s">
        <v>482</v>
      </c>
      <c r="AD82" s="107">
        <v>0</v>
      </c>
      <c r="AE82" s="107" t="s">
        <v>482</v>
      </c>
      <c r="AF82" s="107">
        <v>0</v>
      </c>
      <c r="AG82" s="107" t="s">
        <v>482</v>
      </c>
      <c r="AH82" s="107">
        <v>0</v>
      </c>
      <c r="AI82" s="107" t="s">
        <v>482</v>
      </c>
      <c r="AJ82" s="107">
        <v>0</v>
      </c>
      <c r="AK82" s="107" t="s">
        <v>482</v>
      </c>
      <c r="AL82" s="107">
        <v>0</v>
      </c>
      <c r="AM82" s="107" t="s">
        <v>482</v>
      </c>
      <c r="AN82" s="107">
        <v>0</v>
      </c>
      <c r="AO82" s="107" t="s">
        <v>482</v>
      </c>
      <c r="AP82" s="107">
        <v>0</v>
      </c>
      <c r="AQ82" s="107" t="s">
        <v>482</v>
      </c>
      <c r="AR82" s="107">
        <v>0</v>
      </c>
      <c r="AS82" s="107" t="s">
        <v>482</v>
      </c>
      <c r="AT82" s="107">
        <v>0</v>
      </c>
      <c r="AU82" s="107" t="s">
        <v>482</v>
      </c>
      <c r="AV82" s="107">
        <v>0</v>
      </c>
      <c r="AW82" s="107" t="s">
        <v>482</v>
      </c>
      <c r="AX82" s="107">
        <v>0</v>
      </c>
      <c r="AY82" s="107" t="s">
        <v>482</v>
      </c>
      <c r="AZ82" s="107">
        <v>0</v>
      </c>
      <c r="BA82" s="107" t="s">
        <v>482</v>
      </c>
      <c r="BB82" s="107">
        <v>0</v>
      </c>
      <c r="BC82" s="107" t="s">
        <v>482</v>
      </c>
      <c r="BD82" s="107">
        <v>0</v>
      </c>
      <c r="BE82" s="107" t="s">
        <v>482</v>
      </c>
      <c r="BF82" s="107">
        <v>0</v>
      </c>
      <c r="BG82" s="107" t="s">
        <v>482</v>
      </c>
      <c r="BH82" s="107">
        <v>0</v>
      </c>
      <c r="BI82" s="107" t="s">
        <v>482</v>
      </c>
      <c r="BJ82" s="107">
        <v>0</v>
      </c>
      <c r="BK82" s="107" t="s">
        <v>482</v>
      </c>
    </row>
    <row r="83" spans="1:63" ht="31.5" x14ac:dyDescent="0.25">
      <c r="A83" s="90" t="str">
        <f>G0228_1074205010351_02_0_69_!A84</f>
        <v>1.6</v>
      </c>
      <c r="B83" s="104" t="str">
        <f>G0228_1074205010351_02_0_69_!B84</f>
        <v>Прочие инвестиционные проекты, всего, в том числе:</v>
      </c>
      <c r="C83" s="105" t="str">
        <f>G0228_1074205010351_02_0_69_!C84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G0228_1074205010351_02_0_69_!A85</f>
        <v>1.6.1</v>
      </c>
      <c r="B84" s="104" t="str">
        <f>G0228_1074205010351_02_0_69_!B85</f>
        <v>Приобретение автогидроподъемника</v>
      </c>
      <c r="C84" s="105" t="str">
        <f>G0228_1074205010351_02_0_69_!C85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G0228_1074205010351_03_0_69_!AK85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G0228_1074205010351_02_0_69_!A87</f>
        <v>1.6.2</v>
      </c>
      <c r="B86" s="104" t="str">
        <f>G0228_1074205010351_02_0_69_!B87</f>
        <v>Приобретение бригадного автомобиля</v>
      </c>
      <c r="C86" s="105" t="str">
        <f>G0228_1074205010351_02_0_69_!C87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G0228_1074205010351_03_0_69_!AK87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N5" zoomScale="60" zoomScaleNormal="75" workbookViewId="0">
      <selection activeCell="O49" sqref="O49:O51"/>
    </sheetView>
  </sheetViews>
  <sheetFormatPr defaultRowHeight="12.75" outlineLevelRow="1" outlineLevelCol="1" x14ac:dyDescent="0.25"/>
  <cols>
    <col min="1" max="1" width="12.140625" style="265" customWidth="1"/>
    <col min="2" max="2" width="37.5703125" style="265" customWidth="1"/>
    <col min="3" max="3" width="15.57031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2.1406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50" t="s">
        <v>43</v>
      </c>
      <c r="B4" s="550"/>
      <c r="C4" s="550"/>
      <c r="D4" s="550"/>
      <c r="E4" s="550"/>
      <c r="F4" s="550"/>
      <c r="G4" s="550"/>
      <c r="H4" s="550"/>
      <c r="I4" s="551"/>
      <c r="J4" s="552"/>
      <c r="K4" s="552"/>
      <c r="L4" s="553"/>
      <c r="M4" s="551"/>
      <c r="N4" s="552"/>
      <c r="O4" s="552"/>
      <c r="P4" s="552"/>
      <c r="Q4" s="552"/>
      <c r="R4" s="552"/>
      <c r="S4" s="552"/>
      <c r="T4" s="552"/>
      <c r="U4" s="552"/>
      <c r="V4" s="552"/>
      <c r="W4" s="552"/>
      <c r="X4" s="552"/>
      <c r="Y4" s="552"/>
      <c r="Z4" s="552"/>
      <c r="AA4" s="552"/>
      <c r="AB4" s="552"/>
      <c r="AC4" s="552"/>
      <c r="AD4" s="552"/>
      <c r="AE4" s="552"/>
      <c r="AF4" s="552"/>
      <c r="AG4" s="552"/>
      <c r="AH4" s="552"/>
      <c r="AI4" s="552"/>
      <c r="AJ4" s="552"/>
      <c r="AK4" s="552"/>
    </row>
    <row r="5" spans="1:98" ht="18.75" x14ac:dyDescent="0.25">
      <c r="A5" s="550"/>
      <c r="B5" s="550"/>
      <c r="C5" s="550"/>
      <c r="D5" s="550"/>
      <c r="E5" s="550"/>
      <c r="F5" s="550"/>
      <c r="G5" s="550"/>
      <c r="H5" s="550"/>
      <c r="I5" s="551"/>
      <c r="J5" s="552"/>
      <c r="K5" s="552"/>
      <c r="L5" s="553"/>
      <c r="M5" s="551"/>
      <c r="N5" s="552"/>
      <c r="O5" s="552"/>
      <c r="P5" s="552"/>
      <c r="Q5" s="552"/>
      <c r="R5" s="552"/>
      <c r="S5" s="552"/>
      <c r="T5" s="552"/>
      <c r="U5" s="552"/>
      <c r="V5" s="552"/>
      <c r="W5" s="552"/>
      <c r="X5" s="552"/>
      <c r="Y5" s="552"/>
      <c r="Z5" s="552"/>
      <c r="AA5" s="552"/>
      <c r="AB5" s="552"/>
      <c r="AC5" s="552"/>
      <c r="AD5" s="552"/>
      <c r="AE5" s="552"/>
      <c r="AF5" s="552"/>
      <c r="AG5" s="552"/>
      <c r="AH5" s="552"/>
      <c r="AI5" s="552"/>
      <c r="AJ5" s="552"/>
      <c r="AK5" s="552"/>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54" t="s">
        <v>912</v>
      </c>
      <c r="B6" s="554"/>
      <c r="C6" s="554"/>
      <c r="D6" s="554"/>
      <c r="E6" s="554"/>
      <c r="F6" s="554"/>
      <c r="G6" s="554"/>
      <c r="H6" s="554"/>
      <c r="I6" s="555"/>
      <c r="J6" s="556"/>
      <c r="K6" s="556"/>
      <c r="L6" s="557"/>
      <c r="M6" s="555"/>
      <c r="N6" s="556"/>
      <c r="O6" s="556"/>
      <c r="P6" s="556"/>
      <c r="Q6" s="556"/>
      <c r="R6" s="556"/>
      <c r="S6" s="556"/>
      <c r="T6" s="556"/>
      <c r="U6" s="556"/>
      <c r="V6" s="556"/>
      <c r="W6" s="556"/>
      <c r="X6" s="556"/>
      <c r="Y6" s="556"/>
      <c r="Z6" s="556"/>
      <c r="AA6" s="556"/>
      <c r="AB6" s="556"/>
      <c r="AC6" s="556"/>
      <c r="AD6" s="556"/>
      <c r="AE6" s="556"/>
      <c r="AF6" s="556"/>
      <c r="AG6" s="556"/>
      <c r="AH6" s="556"/>
      <c r="AI6" s="556"/>
      <c r="AJ6" s="556"/>
      <c r="AK6" s="556"/>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58" t="s">
        <v>4</v>
      </c>
      <c r="B7" s="558"/>
      <c r="C7" s="558"/>
      <c r="D7" s="558"/>
      <c r="E7" s="558"/>
      <c r="F7" s="558"/>
      <c r="G7" s="558"/>
      <c r="H7" s="558"/>
      <c r="I7" s="559"/>
      <c r="J7" s="560"/>
      <c r="K7" s="560"/>
      <c r="L7" s="561"/>
      <c r="M7" s="559"/>
      <c r="N7" s="560"/>
      <c r="O7" s="560"/>
      <c r="P7" s="560"/>
      <c r="Q7" s="560"/>
      <c r="R7" s="560"/>
      <c r="S7" s="560"/>
      <c r="T7" s="560"/>
      <c r="U7" s="560"/>
      <c r="V7" s="560"/>
      <c r="W7" s="560"/>
      <c r="X7" s="560"/>
      <c r="Y7" s="560"/>
      <c r="Z7" s="560"/>
      <c r="AA7" s="560"/>
      <c r="AB7" s="560"/>
      <c r="AC7" s="560"/>
      <c r="AD7" s="560"/>
      <c r="AE7" s="560"/>
      <c r="AF7" s="560"/>
      <c r="AG7" s="560"/>
      <c r="AH7" s="560"/>
      <c r="AI7" s="560"/>
      <c r="AJ7" s="560"/>
      <c r="AK7" s="560"/>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62"/>
      <c r="B8" s="562"/>
      <c r="C8" s="562"/>
      <c r="D8" s="562"/>
      <c r="E8" s="562"/>
      <c r="F8" s="562"/>
      <c r="G8" s="562"/>
      <c r="H8" s="562"/>
      <c r="I8" s="563"/>
      <c r="J8" s="564"/>
      <c r="K8" s="564"/>
      <c r="L8" s="565"/>
      <c r="M8" s="563"/>
      <c r="N8" s="564"/>
      <c r="O8" s="564"/>
      <c r="P8" s="564"/>
      <c r="Q8" s="564"/>
      <c r="R8" s="564"/>
      <c r="S8" s="564"/>
      <c r="T8" s="564"/>
      <c r="U8" s="564"/>
      <c r="V8" s="564"/>
      <c r="W8" s="564"/>
      <c r="X8" s="564"/>
      <c r="Y8" s="564"/>
      <c r="Z8" s="564"/>
      <c r="AA8" s="564"/>
      <c r="AB8" s="564"/>
      <c r="AC8" s="564"/>
      <c r="AD8" s="564"/>
      <c r="AE8" s="564"/>
      <c r="AF8" s="564"/>
      <c r="AG8" s="564"/>
      <c r="AH8" s="564"/>
      <c r="AI8" s="564"/>
      <c r="AJ8" s="564"/>
      <c r="AK8" s="564"/>
      <c r="CT8" s="263"/>
    </row>
    <row r="9" spans="1:98" ht="18.75" x14ac:dyDescent="0.25">
      <c r="A9" s="554" t="s">
        <v>953</v>
      </c>
      <c r="B9" s="554"/>
      <c r="C9" s="554"/>
      <c r="D9" s="554"/>
      <c r="E9" s="554"/>
      <c r="F9" s="554"/>
      <c r="G9" s="554"/>
      <c r="H9" s="554"/>
      <c r="I9" s="555"/>
      <c r="J9" s="556"/>
      <c r="K9" s="556"/>
      <c r="L9" s="557"/>
      <c r="M9" s="555"/>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50"/>
      <c r="B10" s="550"/>
      <c r="C10" s="550"/>
      <c r="D10" s="550"/>
      <c r="E10" s="550"/>
      <c r="F10" s="550"/>
      <c r="G10" s="550"/>
      <c r="H10" s="550"/>
      <c r="I10" s="551"/>
      <c r="J10" s="552"/>
      <c r="K10" s="552"/>
      <c r="L10" s="553"/>
      <c r="M10" s="551"/>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37" t="s">
        <v>5</v>
      </c>
      <c r="B15" s="537" t="s">
        <v>6</v>
      </c>
      <c r="C15" s="544" t="s">
        <v>44</v>
      </c>
      <c r="D15" s="548" t="s">
        <v>44</v>
      </c>
      <c r="E15" s="547" t="s">
        <v>45</v>
      </c>
      <c r="F15" s="547" t="s">
        <v>46</v>
      </c>
      <c r="G15" s="537" t="s">
        <v>76</v>
      </c>
      <c r="H15" s="537"/>
      <c r="I15" s="120"/>
      <c r="J15" s="535" t="s">
        <v>47</v>
      </c>
      <c r="K15" s="535"/>
      <c r="L15" s="538"/>
      <c r="M15" s="539"/>
      <c r="N15" s="535"/>
      <c r="O15" s="535"/>
      <c r="P15" s="535"/>
      <c r="Q15" s="540" t="s">
        <v>48</v>
      </c>
      <c r="R15" s="541" t="s">
        <v>941</v>
      </c>
      <c r="S15" s="535" t="s">
        <v>49</v>
      </c>
      <c r="T15" s="535"/>
      <c r="U15" s="535"/>
      <c r="V15" s="535"/>
      <c r="W15" s="535" t="s">
        <v>50</v>
      </c>
      <c r="X15" s="535"/>
      <c r="Y15" s="535" t="s">
        <v>51</v>
      </c>
      <c r="Z15" s="535"/>
      <c r="AA15" s="535"/>
      <c r="AB15" s="535" t="s">
        <v>924</v>
      </c>
      <c r="AC15" s="535"/>
      <c r="AD15" s="535"/>
      <c r="AE15" s="535"/>
      <c r="AF15" s="535"/>
      <c r="AG15" s="535"/>
      <c r="AH15" s="535"/>
      <c r="AI15" s="535"/>
      <c r="AJ15" s="535"/>
      <c r="AK15" s="535"/>
      <c r="AL15" s="535" t="s">
        <v>52</v>
      </c>
      <c r="AM15" s="535"/>
      <c r="AN15" s="535"/>
      <c r="AO15" s="535"/>
      <c r="AP15" s="535"/>
      <c r="AQ15" s="535"/>
      <c r="AR15" s="535"/>
      <c r="AS15" s="535"/>
      <c r="AT15" s="535"/>
      <c r="AU15" s="535"/>
      <c r="AV15" s="535"/>
      <c r="AW15" s="535"/>
      <c r="AX15" s="535"/>
      <c r="AY15" s="535"/>
      <c r="AZ15" s="535"/>
      <c r="BA15" s="535"/>
      <c r="BB15" s="535"/>
      <c r="BC15" s="535"/>
      <c r="BD15" s="535"/>
      <c r="BE15" s="535"/>
      <c r="BF15" s="535"/>
      <c r="BG15" s="535"/>
      <c r="BH15" s="535"/>
      <c r="BI15" s="535"/>
      <c r="BJ15" s="535"/>
      <c r="BK15" s="535"/>
      <c r="BL15" s="535"/>
      <c r="BM15" s="535"/>
      <c r="BN15" s="535"/>
      <c r="BO15" s="535"/>
      <c r="BP15" s="535"/>
      <c r="BQ15" s="535"/>
      <c r="BR15" s="535"/>
      <c r="BS15" s="535"/>
      <c r="BT15" s="535"/>
      <c r="BU15" s="535"/>
      <c r="BV15" s="535"/>
      <c r="BW15" s="535"/>
      <c r="BX15" s="535"/>
      <c r="BY15" s="535"/>
      <c r="BZ15" s="535"/>
      <c r="CA15" s="535"/>
      <c r="CB15" s="535"/>
      <c r="CC15" s="535"/>
      <c r="CD15" s="535"/>
      <c r="CE15" s="535"/>
      <c r="CF15" s="535"/>
      <c r="CG15" s="535"/>
      <c r="CH15" s="535"/>
      <c r="CI15" s="535"/>
      <c r="CJ15" s="536"/>
      <c r="CK15" s="535"/>
      <c r="CL15" s="535"/>
      <c r="CM15" s="535"/>
      <c r="CN15" s="535"/>
      <c r="CO15" s="535"/>
      <c r="CP15" s="535"/>
      <c r="CQ15" s="535"/>
      <c r="CR15" s="535"/>
      <c r="CS15" s="535"/>
      <c r="CT15" s="537" t="s">
        <v>53</v>
      </c>
    </row>
    <row r="16" spans="1:98" s="110" customFormat="1" ht="59.25" customHeight="1" x14ac:dyDescent="0.25">
      <c r="A16" s="537"/>
      <c r="B16" s="537"/>
      <c r="C16" s="545"/>
      <c r="D16" s="549"/>
      <c r="E16" s="547"/>
      <c r="F16" s="547"/>
      <c r="G16" s="537"/>
      <c r="H16" s="537"/>
      <c r="I16" s="120"/>
      <c r="J16" s="535" t="s">
        <v>54</v>
      </c>
      <c r="K16" s="535"/>
      <c r="L16" s="538"/>
      <c r="M16" s="120"/>
      <c r="N16" s="535" t="s">
        <v>55</v>
      </c>
      <c r="O16" s="535"/>
      <c r="P16" s="535"/>
      <c r="Q16" s="540"/>
      <c r="R16" s="542"/>
      <c r="S16" s="535" t="s">
        <v>54</v>
      </c>
      <c r="T16" s="535"/>
      <c r="U16" s="535" t="s">
        <v>55</v>
      </c>
      <c r="V16" s="535"/>
      <c r="W16" s="535"/>
      <c r="X16" s="535"/>
      <c r="Y16" s="535"/>
      <c r="Z16" s="535"/>
      <c r="AA16" s="535"/>
      <c r="AB16" s="535" t="s">
        <v>54</v>
      </c>
      <c r="AC16" s="535"/>
      <c r="AD16" s="535"/>
      <c r="AE16" s="535"/>
      <c r="AF16" s="535"/>
      <c r="AG16" s="535" t="s">
        <v>55</v>
      </c>
      <c r="AH16" s="535"/>
      <c r="AI16" s="535"/>
      <c r="AJ16" s="535"/>
      <c r="AK16" s="535"/>
      <c r="AL16" s="535" t="s">
        <v>851</v>
      </c>
      <c r="AM16" s="535"/>
      <c r="AN16" s="535"/>
      <c r="AO16" s="535"/>
      <c r="AP16" s="535"/>
      <c r="AQ16" s="535" t="s">
        <v>852</v>
      </c>
      <c r="AR16" s="535"/>
      <c r="AS16" s="535"/>
      <c r="AT16" s="535"/>
      <c r="AU16" s="535"/>
      <c r="AV16" s="535" t="s">
        <v>857</v>
      </c>
      <c r="AW16" s="535"/>
      <c r="AX16" s="535"/>
      <c r="AY16" s="535"/>
      <c r="AZ16" s="535"/>
      <c r="BA16" s="535" t="s">
        <v>853</v>
      </c>
      <c r="BB16" s="535"/>
      <c r="BC16" s="535"/>
      <c r="BD16" s="535"/>
      <c r="BE16" s="535"/>
      <c r="BF16" s="535" t="s">
        <v>858</v>
      </c>
      <c r="BG16" s="535"/>
      <c r="BH16" s="535"/>
      <c r="BI16" s="535"/>
      <c r="BJ16" s="535"/>
      <c r="BK16" s="535" t="s">
        <v>854</v>
      </c>
      <c r="BL16" s="535"/>
      <c r="BM16" s="535"/>
      <c r="BN16" s="535"/>
      <c r="BO16" s="535"/>
      <c r="BP16" s="535" t="s">
        <v>859</v>
      </c>
      <c r="BQ16" s="535"/>
      <c r="BR16" s="535"/>
      <c r="BS16" s="535"/>
      <c r="BT16" s="535"/>
      <c r="BU16" s="535" t="s">
        <v>855</v>
      </c>
      <c r="BV16" s="535"/>
      <c r="BW16" s="535"/>
      <c r="BX16" s="535"/>
      <c r="BY16" s="535"/>
      <c r="BZ16" s="535" t="s">
        <v>860</v>
      </c>
      <c r="CA16" s="535"/>
      <c r="CB16" s="535"/>
      <c r="CC16" s="535"/>
      <c r="CD16" s="535"/>
      <c r="CE16" s="535" t="s">
        <v>856</v>
      </c>
      <c r="CF16" s="535"/>
      <c r="CG16" s="535"/>
      <c r="CH16" s="535"/>
      <c r="CI16" s="535"/>
      <c r="CJ16" s="535" t="s">
        <v>56</v>
      </c>
      <c r="CK16" s="535"/>
      <c r="CL16" s="535"/>
      <c r="CM16" s="535"/>
      <c r="CN16" s="535"/>
      <c r="CO16" s="535" t="s">
        <v>57</v>
      </c>
      <c r="CP16" s="535"/>
      <c r="CQ16" s="535"/>
      <c r="CR16" s="535"/>
      <c r="CS16" s="535"/>
      <c r="CT16" s="537"/>
    </row>
    <row r="17" spans="1:102" s="110" customFormat="1" ht="156.75" customHeight="1" x14ac:dyDescent="0.25">
      <c r="A17" s="537"/>
      <c r="B17" s="537"/>
      <c r="C17" s="546"/>
      <c r="D17" s="260"/>
      <c r="E17" s="547"/>
      <c r="F17" s="547"/>
      <c r="G17" s="6" t="s">
        <v>58</v>
      </c>
      <c r="H17" s="6" t="s">
        <v>55</v>
      </c>
      <c r="I17" s="122" t="s">
        <v>658</v>
      </c>
      <c r="J17" s="368" t="s">
        <v>59</v>
      </c>
      <c r="K17" s="368" t="s">
        <v>60</v>
      </c>
      <c r="L17" s="372" t="s">
        <v>61</v>
      </c>
      <c r="M17" s="122" t="s">
        <v>658</v>
      </c>
      <c r="N17" s="368" t="s">
        <v>59</v>
      </c>
      <c r="O17" s="368" t="s">
        <v>60</v>
      </c>
      <c r="P17" s="368" t="s">
        <v>61</v>
      </c>
      <c r="Q17" s="540"/>
      <c r="R17" s="543"/>
      <c r="S17" s="368" t="s">
        <v>62</v>
      </c>
      <c r="T17" s="368" t="s">
        <v>63</v>
      </c>
      <c r="U17" s="368" t="s">
        <v>62</v>
      </c>
      <c r="V17" s="368" t="s">
        <v>63</v>
      </c>
      <c r="W17" s="368" t="s">
        <v>54</v>
      </c>
      <c r="X17" s="368" t="s">
        <v>55</v>
      </c>
      <c r="Y17" s="368" t="s">
        <v>923</v>
      </c>
      <c r="Z17" s="368" t="s">
        <v>942</v>
      </c>
      <c r="AA17" s="368" t="s">
        <v>943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3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1.5690304568527917</v>
      </c>
      <c r="K19" s="412">
        <f t="shared" ref="K19:BV19" si="0">SUM(K20:K25)</f>
        <v>12.363959999999999</v>
      </c>
      <c r="L19" s="411" t="s">
        <v>482</v>
      </c>
      <c r="M19" s="412">
        <f t="shared" si="0"/>
        <v>0</v>
      </c>
      <c r="N19" s="412">
        <f t="shared" si="0"/>
        <v>37.553450253807107</v>
      </c>
      <c r="O19" s="412">
        <f t="shared" si="0"/>
        <v>291.93456327007863</v>
      </c>
      <c r="P19" s="412">
        <f t="shared" si="0"/>
        <v>0</v>
      </c>
      <c r="Q19" s="412">
        <f t="shared" si="0"/>
        <v>0</v>
      </c>
      <c r="R19" s="412">
        <f t="shared" si="0"/>
        <v>4.8423529319999998</v>
      </c>
      <c r="S19" s="412">
        <f t="shared" si="0"/>
        <v>6.7925879999999994</v>
      </c>
      <c r="T19" s="412">
        <f t="shared" si="0"/>
        <v>7.5932061335504315</v>
      </c>
      <c r="U19" s="412">
        <f t="shared" si="0"/>
        <v>288.10596327007863</v>
      </c>
      <c r="V19" s="412">
        <f t="shared" si="0"/>
        <v>288.10596327007863</v>
      </c>
      <c r="W19" s="412">
        <f t="shared" si="0"/>
        <v>8.3781719999999993</v>
      </c>
      <c r="X19" s="412">
        <f t="shared" si="0"/>
        <v>288.10596327007863</v>
      </c>
      <c r="Y19" s="412">
        <f t="shared" si="0"/>
        <v>8.3781719999999993</v>
      </c>
      <c r="Z19" s="412">
        <f t="shared" si="0"/>
        <v>8.3773352700786425</v>
      </c>
      <c r="AA19" s="412">
        <f t="shared" si="0"/>
        <v>293.67733527007863</v>
      </c>
      <c r="AB19" s="412">
        <f t="shared" si="0"/>
        <v>3.8285999999999998</v>
      </c>
      <c r="AC19" s="412">
        <f t="shared" si="0"/>
        <v>0</v>
      </c>
      <c r="AD19" s="412">
        <f t="shared" si="0"/>
        <v>0</v>
      </c>
      <c r="AE19" s="412">
        <f t="shared" si="0"/>
        <v>3.8285999999999998</v>
      </c>
      <c r="AF19" s="412">
        <f t="shared" si="0"/>
        <v>0</v>
      </c>
      <c r="AG19" s="412">
        <f t="shared" si="0"/>
        <v>3.8285999999999998</v>
      </c>
      <c r="AH19" s="412">
        <f t="shared" si="0"/>
        <v>0</v>
      </c>
      <c r="AI19" s="412">
        <f t="shared" si="0"/>
        <v>0</v>
      </c>
      <c r="AJ19" s="412">
        <f t="shared" si="0"/>
        <v>3.8285999999999998</v>
      </c>
      <c r="AK19" s="412">
        <f t="shared" si="0"/>
        <v>0</v>
      </c>
      <c r="AL19" s="412">
        <f t="shared" si="0"/>
        <v>3.8285999999999998</v>
      </c>
      <c r="AM19" s="412">
        <f t="shared" si="0"/>
        <v>0</v>
      </c>
      <c r="AN19" s="412">
        <f t="shared" si="0"/>
        <v>0</v>
      </c>
      <c r="AO19" s="412">
        <f t="shared" si="0"/>
        <v>3.8285999999999998</v>
      </c>
      <c r="AP19" s="412">
        <f t="shared" si="0"/>
        <v>0</v>
      </c>
      <c r="AQ19" s="412">
        <f t="shared" si="0"/>
        <v>0</v>
      </c>
      <c r="AR19" s="412">
        <f t="shared" si="0"/>
        <v>0</v>
      </c>
      <c r="AS19" s="412">
        <f t="shared" si="0"/>
        <v>0</v>
      </c>
      <c r="AT19" s="412">
        <f t="shared" si="0"/>
        <v>0</v>
      </c>
      <c r="AU19" s="412">
        <f t="shared" si="0"/>
        <v>0</v>
      </c>
      <c r="AV19" s="412">
        <f t="shared" si="0"/>
        <v>3.8787720000000001</v>
      </c>
      <c r="AW19" s="412">
        <f t="shared" si="0"/>
        <v>0</v>
      </c>
      <c r="AX19" s="412">
        <f t="shared" si="0"/>
        <v>0</v>
      </c>
      <c r="AY19" s="387">
        <f t="shared" si="0"/>
        <v>3.8787720000000001</v>
      </c>
      <c r="AZ19" s="412">
        <f t="shared" si="0"/>
        <v>0</v>
      </c>
      <c r="BA19" s="412">
        <f t="shared" si="0"/>
        <v>3.8784000000000001</v>
      </c>
      <c r="BB19" s="412">
        <f t="shared" si="0"/>
        <v>0</v>
      </c>
      <c r="BC19" s="412">
        <f t="shared" si="0"/>
        <v>0</v>
      </c>
      <c r="BD19" s="412">
        <f t="shared" si="0"/>
        <v>3.8784000000000001</v>
      </c>
      <c r="BE19" s="412">
        <f t="shared" si="0"/>
        <v>0</v>
      </c>
      <c r="BF19" s="412">
        <f t="shared" si="0"/>
        <v>6.2436000000000007</v>
      </c>
      <c r="BG19" s="412">
        <f t="shared" si="0"/>
        <v>0</v>
      </c>
      <c r="BH19" s="412">
        <f t="shared" si="0"/>
        <v>0</v>
      </c>
      <c r="BI19" s="387">
        <f t="shared" si="0"/>
        <v>6.2436000000000007</v>
      </c>
      <c r="BJ19" s="412">
        <f t="shared" si="0"/>
        <v>0</v>
      </c>
      <c r="BK19" s="412">
        <f t="shared" ref="BK19:BO20" si="1">BF19</f>
        <v>6.2436000000000007</v>
      </c>
      <c r="BL19" s="412">
        <f t="shared" si="1"/>
        <v>0</v>
      </c>
      <c r="BM19" s="412">
        <f t="shared" si="1"/>
        <v>0</v>
      </c>
      <c r="BN19" s="412">
        <f t="shared" si="1"/>
        <v>6.2436000000000007</v>
      </c>
      <c r="BO19" s="412">
        <f t="shared" si="1"/>
        <v>0</v>
      </c>
      <c r="BP19" s="412">
        <f t="shared" si="0"/>
        <v>0.19920000000000002</v>
      </c>
      <c r="BQ19" s="412">
        <f t="shared" si="0"/>
        <v>0</v>
      </c>
      <c r="BR19" s="412">
        <f t="shared" si="0"/>
        <v>0</v>
      </c>
      <c r="BS19" s="412">
        <f t="shared" si="0"/>
        <v>0.19920000000000002</v>
      </c>
      <c r="BT19" s="412">
        <f t="shared" si="0"/>
        <v>0</v>
      </c>
      <c r="BU19" s="412">
        <f t="shared" si="0"/>
        <v>11.52</v>
      </c>
      <c r="BV19" s="412">
        <f t="shared" si="0"/>
        <v>0</v>
      </c>
      <c r="BW19" s="412">
        <f t="shared" ref="BW19:CS19" si="2">SUM(BW20:BW25)</f>
        <v>0</v>
      </c>
      <c r="BX19" s="387">
        <f t="shared" si="2"/>
        <v>6.8616000000000001</v>
      </c>
      <c r="BY19" s="412">
        <f t="shared" si="2"/>
        <v>4.8576982881959996</v>
      </c>
      <c r="BZ19" s="412">
        <f t="shared" si="2"/>
        <v>0.312</v>
      </c>
      <c r="CA19" s="412">
        <f t="shared" ref="CA19:CI19" si="3">SUM(CA20:CA25)</f>
        <v>0</v>
      </c>
      <c r="CB19" s="412">
        <f t="shared" si="3"/>
        <v>0</v>
      </c>
      <c r="CC19" s="412">
        <f t="shared" si="3"/>
        <v>0.312</v>
      </c>
      <c r="CD19" s="412">
        <f t="shared" si="3"/>
        <v>0</v>
      </c>
      <c r="CE19" s="412">
        <f t="shared" si="3"/>
        <v>267.69600000000003</v>
      </c>
      <c r="CF19" s="412">
        <f t="shared" si="3"/>
        <v>0</v>
      </c>
      <c r="CG19" s="412">
        <f t="shared" si="3"/>
        <v>0</v>
      </c>
      <c r="CH19" s="412">
        <f t="shared" si="3"/>
        <v>6.8616000000000001</v>
      </c>
      <c r="CI19" s="412">
        <f t="shared" si="3"/>
        <v>260.83440000000002</v>
      </c>
      <c r="CJ19" s="387">
        <f t="shared" si="2"/>
        <v>14.462172000000001</v>
      </c>
      <c r="CK19" s="387">
        <f t="shared" si="2"/>
        <v>0</v>
      </c>
      <c r="CL19" s="387">
        <f t="shared" si="2"/>
        <v>0</v>
      </c>
      <c r="CM19" s="387">
        <f t="shared" si="2"/>
        <v>14.462172000000001</v>
      </c>
      <c r="CN19" s="387">
        <f t="shared" si="2"/>
        <v>0</v>
      </c>
      <c r="CO19" s="412">
        <f t="shared" si="2"/>
        <v>293.67733527007863</v>
      </c>
      <c r="CP19" s="412">
        <f t="shared" si="2"/>
        <v>0</v>
      </c>
      <c r="CQ19" s="412">
        <f t="shared" si="2"/>
        <v>0</v>
      </c>
      <c r="CR19" s="412">
        <f t="shared" si="2"/>
        <v>27.985236981882643</v>
      </c>
      <c r="CS19" s="412">
        <f t="shared" si="2"/>
        <v>265.69209828819601</v>
      </c>
      <c r="CT19" s="413" t="s">
        <v>482</v>
      </c>
      <c r="CU19" s="410">
        <f>SUM(AL19,AV19,BF19,BP19,BZ19)</f>
        <v>14.462171999999999</v>
      </c>
      <c r="CV19" s="410">
        <f>SUM(AL19,AV19,BF19,BU19,CE19)</f>
        <v>293.16697200000004</v>
      </c>
      <c r="CX19" s="487">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4">SUM(K26)</f>
        <v>0</v>
      </c>
      <c r="L20" s="416" t="s">
        <v>482</v>
      </c>
      <c r="M20" s="422">
        <f t="shared" si="4"/>
        <v>0</v>
      </c>
      <c r="N20" s="422">
        <f t="shared" si="4"/>
        <v>0</v>
      </c>
      <c r="O20" s="422">
        <f t="shared" si="4"/>
        <v>0</v>
      </c>
      <c r="P20" s="422">
        <f t="shared" si="4"/>
        <v>0</v>
      </c>
      <c r="Q20" s="422">
        <f t="shared" si="4"/>
        <v>0</v>
      </c>
      <c r="R20" s="422">
        <f t="shared" si="4"/>
        <v>0</v>
      </c>
      <c r="S20" s="422">
        <f t="shared" si="4"/>
        <v>0</v>
      </c>
      <c r="T20" s="422">
        <f t="shared" si="4"/>
        <v>0</v>
      </c>
      <c r="U20" s="422">
        <f t="shared" si="4"/>
        <v>0</v>
      </c>
      <c r="V20" s="422">
        <f t="shared" si="4"/>
        <v>0</v>
      </c>
      <c r="W20" s="422">
        <f t="shared" si="4"/>
        <v>0</v>
      </c>
      <c r="X20" s="422">
        <f t="shared" si="4"/>
        <v>0</v>
      </c>
      <c r="Y20" s="422">
        <f t="shared" si="4"/>
        <v>0</v>
      </c>
      <c r="Z20" s="422">
        <f t="shared" si="4"/>
        <v>0</v>
      </c>
      <c r="AA20" s="422">
        <f t="shared" si="4"/>
        <v>0</v>
      </c>
      <c r="AB20" s="422">
        <f t="shared" si="4"/>
        <v>0</v>
      </c>
      <c r="AC20" s="422">
        <f t="shared" si="4"/>
        <v>0</v>
      </c>
      <c r="AD20" s="422">
        <f t="shared" si="4"/>
        <v>0</v>
      </c>
      <c r="AE20" s="422">
        <f t="shared" si="4"/>
        <v>0</v>
      </c>
      <c r="AF20" s="422">
        <f t="shared" si="4"/>
        <v>0</v>
      </c>
      <c r="AG20" s="422">
        <f t="shared" si="4"/>
        <v>0</v>
      </c>
      <c r="AH20" s="422">
        <f t="shared" si="4"/>
        <v>0</v>
      </c>
      <c r="AI20" s="422">
        <f t="shared" si="4"/>
        <v>0</v>
      </c>
      <c r="AJ20" s="422">
        <f t="shared" si="4"/>
        <v>0</v>
      </c>
      <c r="AK20" s="422">
        <f t="shared" si="4"/>
        <v>0</v>
      </c>
      <c r="AL20" s="422">
        <f t="shared" si="4"/>
        <v>0</v>
      </c>
      <c r="AM20" s="422">
        <f t="shared" si="4"/>
        <v>0</v>
      </c>
      <c r="AN20" s="422">
        <f t="shared" si="4"/>
        <v>0</v>
      </c>
      <c r="AO20" s="422">
        <f t="shared" si="4"/>
        <v>0</v>
      </c>
      <c r="AP20" s="422">
        <f t="shared" si="4"/>
        <v>0</v>
      </c>
      <c r="AQ20" s="422">
        <f t="shared" si="4"/>
        <v>0</v>
      </c>
      <c r="AR20" s="422">
        <f t="shared" si="4"/>
        <v>0</v>
      </c>
      <c r="AS20" s="422">
        <f t="shared" si="4"/>
        <v>0</v>
      </c>
      <c r="AT20" s="422">
        <f t="shared" si="4"/>
        <v>0</v>
      </c>
      <c r="AU20" s="422">
        <f t="shared" si="4"/>
        <v>0</v>
      </c>
      <c r="AV20" s="422">
        <f t="shared" si="4"/>
        <v>0</v>
      </c>
      <c r="AW20" s="422">
        <f t="shared" si="4"/>
        <v>0</v>
      </c>
      <c r="AX20" s="422">
        <f t="shared" si="4"/>
        <v>0</v>
      </c>
      <c r="AY20" s="369">
        <f t="shared" si="4"/>
        <v>0</v>
      </c>
      <c r="AZ20" s="422">
        <f t="shared" si="4"/>
        <v>0</v>
      </c>
      <c r="BA20" s="422">
        <f t="shared" si="4"/>
        <v>0</v>
      </c>
      <c r="BB20" s="422">
        <f t="shared" si="4"/>
        <v>0</v>
      </c>
      <c r="BC20" s="422">
        <f t="shared" si="4"/>
        <v>0</v>
      </c>
      <c r="BD20" s="422">
        <f t="shared" si="4"/>
        <v>0</v>
      </c>
      <c r="BE20" s="422">
        <f t="shared" si="4"/>
        <v>0</v>
      </c>
      <c r="BF20" s="422">
        <f t="shared" si="4"/>
        <v>0</v>
      </c>
      <c r="BG20" s="422">
        <f t="shared" si="4"/>
        <v>0</v>
      </c>
      <c r="BH20" s="422">
        <f t="shared" si="4"/>
        <v>0</v>
      </c>
      <c r="BI20" s="369">
        <f t="shared" si="4"/>
        <v>0</v>
      </c>
      <c r="BJ20" s="422">
        <f t="shared" si="4"/>
        <v>0</v>
      </c>
      <c r="BK20" s="422">
        <f t="shared" si="1"/>
        <v>0</v>
      </c>
      <c r="BL20" s="422">
        <f t="shared" si="1"/>
        <v>0</v>
      </c>
      <c r="BM20" s="422">
        <f t="shared" si="1"/>
        <v>0</v>
      </c>
      <c r="BN20" s="422">
        <f t="shared" si="1"/>
        <v>0</v>
      </c>
      <c r="BO20" s="422">
        <f t="shared" si="1"/>
        <v>0</v>
      </c>
      <c r="BP20" s="422">
        <f t="shared" si="4"/>
        <v>0</v>
      </c>
      <c r="BQ20" s="422">
        <f t="shared" si="4"/>
        <v>0</v>
      </c>
      <c r="BR20" s="422">
        <f t="shared" si="4"/>
        <v>0</v>
      </c>
      <c r="BS20" s="422">
        <f t="shared" si="4"/>
        <v>0</v>
      </c>
      <c r="BT20" s="422">
        <f t="shared" si="4"/>
        <v>0</v>
      </c>
      <c r="BU20" s="422">
        <f t="shared" si="4"/>
        <v>0</v>
      </c>
      <c r="BV20" s="422">
        <f t="shared" si="4"/>
        <v>0</v>
      </c>
      <c r="BW20" s="422">
        <f t="shared" ref="BW20:CS20" si="5">SUM(BW26)</f>
        <v>0</v>
      </c>
      <c r="BX20" s="369">
        <f t="shared" si="5"/>
        <v>0</v>
      </c>
      <c r="BY20" s="422">
        <f t="shared" si="5"/>
        <v>0</v>
      </c>
      <c r="BZ20" s="422">
        <f t="shared" si="5"/>
        <v>0</v>
      </c>
      <c r="CA20" s="422">
        <f t="shared" ref="CA20:CI20" si="6">SUM(CA26)</f>
        <v>0</v>
      </c>
      <c r="CB20" s="422">
        <f t="shared" si="6"/>
        <v>0</v>
      </c>
      <c r="CC20" s="422">
        <f t="shared" si="6"/>
        <v>0</v>
      </c>
      <c r="CD20" s="422">
        <f t="shared" si="6"/>
        <v>0</v>
      </c>
      <c r="CE20" s="422">
        <f t="shared" si="6"/>
        <v>0</v>
      </c>
      <c r="CF20" s="422">
        <f t="shared" si="6"/>
        <v>0</v>
      </c>
      <c r="CG20" s="422">
        <f t="shared" si="6"/>
        <v>0</v>
      </c>
      <c r="CH20" s="422">
        <f t="shared" si="6"/>
        <v>0</v>
      </c>
      <c r="CI20" s="422">
        <f t="shared" si="6"/>
        <v>0</v>
      </c>
      <c r="CJ20" s="369">
        <f t="shared" si="5"/>
        <v>0</v>
      </c>
      <c r="CK20" s="369">
        <f t="shared" si="5"/>
        <v>0</v>
      </c>
      <c r="CL20" s="369">
        <f t="shared" si="5"/>
        <v>0</v>
      </c>
      <c r="CM20" s="369">
        <f t="shared" si="5"/>
        <v>0</v>
      </c>
      <c r="CN20" s="369">
        <f t="shared" si="5"/>
        <v>0</v>
      </c>
      <c r="CO20" s="422">
        <f t="shared" si="5"/>
        <v>0</v>
      </c>
      <c r="CP20" s="422">
        <f t="shared" si="5"/>
        <v>0</v>
      </c>
      <c r="CQ20" s="422">
        <f t="shared" si="5"/>
        <v>0</v>
      </c>
      <c r="CR20" s="422">
        <f t="shared" si="5"/>
        <v>0</v>
      </c>
      <c r="CS20" s="422">
        <f t="shared" si="5"/>
        <v>0</v>
      </c>
      <c r="CT20" s="128" t="s">
        <v>482</v>
      </c>
      <c r="CU20" s="185">
        <f t="shared" ref="CU20:CU76" si="7">SUM(AL20,AV20,BF20,BP20,BZ20)</f>
        <v>0</v>
      </c>
      <c r="CV20" s="185">
        <f t="shared" ref="CV20:CV76" si="8">SUM(AL20,AV20,BF20,BU20,CE20)</f>
        <v>0</v>
      </c>
      <c r="CX20" s="487">
        <f t="shared" ref="CX20:CX83" si="9">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10">SUM(K44)</f>
        <v>6.7925879999999994</v>
      </c>
      <c r="L21" s="416" t="s">
        <v>482</v>
      </c>
      <c r="M21" s="422">
        <f t="shared" si="10"/>
        <v>0</v>
      </c>
      <c r="N21" s="422">
        <f t="shared" si="10"/>
        <v>37.067587309644672</v>
      </c>
      <c r="O21" s="422">
        <f t="shared" si="10"/>
        <v>288.10596327007863</v>
      </c>
      <c r="P21" s="422">
        <f t="shared" si="10"/>
        <v>0</v>
      </c>
      <c r="Q21" s="422">
        <f t="shared" si="10"/>
        <v>0</v>
      </c>
      <c r="R21" s="422">
        <f t="shared" si="10"/>
        <v>0</v>
      </c>
      <c r="S21" s="422">
        <f t="shared" si="10"/>
        <v>6.7925879999999994</v>
      </c>
      <c r="T21" s="422">
        <f t="shared" si="10"/>
        <v>7.5932061335504315</v>
      </c>
      <c r="U21" s="422">
        <f t="shared" si="10"/>
        <v>288.10596327007863</v>
      </c>
      <c r="V21" s="422">
        <f t="shared" si="10"/>
        <v>288.10596327007863</v>
      </c>
      <c r="W21" s="422">
        <f t="shared" si="10"/>
        <v>2.8068</v>
      </c>
      <c r="X21" s="422">
        <f t="shared" si="10"/>
        <v>288.10596327007863</v>
      </c>
      <c r="Y21" s="422">
        <f t="shared" si="10"/>
        <v>2.8068</v>
      </c>
      <c r="Z21" s="422">
        <f t="shared" si="10"/>
        <v>2.8059632700786419</v>
      </c>
      <c r="AA21" s="422">
        <f t="shared" si="10"/>
        <v>288.10596327007863</v>
      </c>
      <c r="AB21" s="422">
        <f t="shared" si="10"/>
        <v>0</v>
      </c>
      <c r="AC21" s="422">
        <f t="shared" si="10"/>
        <v>0</v>
      </c>
      <c r="AD21" s="422">
        <f t="shared" si="10"/>
        <v>0</v>
      </c>
      <c r="AE21" s="422">
        <f t="shared" si="10"/>
        <v>0</v>
      </c>
      <c r="AF21" s="422">
        <f t="shared" si="10"/>
        <v>0</v>
      </c>
      <c r="AG21" s="422">
        <f t="shared" si="10"/>
        <v>0</v>
      </c>
      <c r="AH21" s="422">
        <f t="shared" si="10"/>
        <v>0</v>
      </c>
      <c r="AI21" s="422">
        <f t="shared" si="10"/>
        <v>0</v>
      </c>
      <c r="AJ21" s="422">
        <f t="shared" si="10"/>
        <v>0</v>
      </c>
      <c r="AK21" s="422">
        <f t="shared" si="10"/>
        <v>0</v>
      </c>
      <c r="AL21" s="422">
        <f t="shared" si="10"/>
        <v>0</v>
      </c>
      <c r="AM21" s="422">
        <f t="shared" si="10"/>
        <v>0</v>
      </c>
      <c r="AN21" s="422">
        <f t="shared" si="10"/>
        <v>0</v>
      </c>
      <c r="AO21" s="422">
        <f t="shared" si="10"/>
        <v>0</v>
      </c>
      <c r="AP21" s="422">
        <f t="shared" si="10"/>
        <v>0</v>
      </c>
      <c r="AQ21" s="422">
        <f t="shared" si="10"/>
        <v>0</v>
      </c>
      <c r="AR21" s="422">
        <f t="shared" si="10"/>
        <v>0</v>
      </c>
      <c r="AS21" s="422">
        <f t="shared" si="10"/>
        <v>0</v>
      </c>
      <c r="AT21" s="422">
        <f t="shared" si="10"/>
        <v>0</v>
      </c>
      <c r="AU21" s="422">
        <f t="shared" si="10"/>
        <v>0</v>
      </c>
      <c r="AV21" s="422">
        <f t="shared" si="10"/>
        <v>2.1360000000000001</v>
      </c>
      <c r="AW21" s="422">
        <f t="shared" si="10"/>
        <v>0</v>
      </c>
      <c r="AX21" s="422">
        <f t="shared" si="10"/>
        <v>0</v>
      </c>
      <c r="AY21" s="369">
        <f t="shared" si="10"/>
        <v>2.1360000000000001</v>
      </c>
      <c r="AZ21" s="422">
        <f t="shared" si="10"/>
        <v>0</v>
      </c>
      <c r="BA21" s="422">
        <f t="shared" si="10"/>
        <v>2.1356280000000001</v>
      </c>
      <c r="BB21" s="422">
        <f t="shared" si="10"/>
        <v>0</v>
      </c>
      <c r="BC21" s="422">
        <f t="shared" si="10"/>
        <v>0</v>
      </c>
      <c r="BD21" s="422">
        <f t="shared" si="10"/>
        <v>2.1356280000000001</v>
      </c>
      <c r="BE21" s="422">
        <f t="shared" si="10"/>
        <v>0</v>
      </c>
      <c r="BF21" s="422">
        <f t="shared" si="10"/>
        <v>6.2436000000000007</v>
      </c>
      <c r="BG21" s="422">
        <f t="shared" si="10"/>
        <v>0</v>
      </c>
      <c r="BH21" s="422">
        <f t="shared" si="10"/>
        <v>0</v>
      </c>
      <c r="BI21" s="369">
        <f t="shared" si="10"/>
        <v>6.2436000000000007</v>
      </c>
      <c r="BJ21" s="422">
        <f t="shared" si="10"/>
        <v>0</v>
      </c>
      <c r="BK21" s="422">
        <f t="shared" ref="BK21:BK71" si="11">BF21</f>
        <v>6.2436000000000007</v>
      </c>
      <c r="BL21" s="422">
        <f t="shared" ref="BL21:BL71" si="12">BG21</f>
        <v>0</v>
      </c>
      <c r="BM21" s="422">
        <f t="shared" ref="BM21:BM71" si="13">BH21</f>
        <v>0</v>
      </c>
      <c r="BN21" s="422">
        <f t="shared" ref="BN21:BN71" si="14">BI21</f>
        <v>6.2436000000000007</v>
      </c>
      <c r="BO21" s="422">
        <f t="shared" ref="BO21:BO71" si="15">BJ21</f>
        <v>0</v>
      </c>
      <c r="BP21" s="422">
        <f t="shared" si="10"/>
        <v>0.19920000000000002</v>
      </c>
      <c r="BQ21" s="422">
        <f t="shared" si="10"/>
        <v>0</v>
      </c>
      <c r="BR21" s="422">
        <f t="shared" si="10"/>
        <v>0</v>
      </c>
      <c r="BS21" s="422">
        <f t="shared" si="10"/>
        <v>0.19920000000000002</v>
      </c>
      <c r="BT21" s="422">
        <f t="shared" si="10"/>
        <v>0</v>
      </c>
      <c r="BU21" s="422">
        <f t="shared" si="10"/>
        <v>11.52</v>
      </c>
      <c r="BV21" s="422">
        <f t="shared" si="10"/>
        <v>0</v>
      </c>
      <c r="BW21" s="422">
        <f t="shared" ref="BW21:CS21" si="16">SUM(BW44)</f>
        <v>0</v>
      </c>
      <c r="BX21" s="369">
        <f t="shared" si="16"/>
        <v>6.8616000000000001</v>
      </c>
      <c r="BY21" s="422">
        <f t="shared" si="16"/>
        <v>4.8576982881959996</v>
      </c>
      <c r="BZ21" s="422">
        <f t="shared" si="16"/>
        <v>0.312</v>
      </c>
      <c r="CA21" s="422">
        <f t="shared" ref="CA21:CI21" si="17">SUM(CA44)</f>
        <v>0</v>
      </c>
      <c r="CB21" s="422">
        <f t="shared" si="17"/>
        <v>0</v>
      </c>
      <c r="CC21" s="422">
        <f t="shared" si="17"/>
        <v>0.312</v>
      </c>
      <c r="CD21" s="422">
        <f t="shared" si="17"/>
        <v>0</v>
      </c>
      <c r="CE21" s="422">
        <f t="shared" si="17"/>
        <v>267.69600000000003</v>
      </c>
      <c r="CF21" s="422">
        <f t="shared" si="17"/>
        <v>0</v>
      </c>
      <c r="CG21" s="422">
        <f t="shared" si="17"/>
        <v>0</v>
      </c>
      <c r="CH21" s="422">
        <f t="shared" si="17"/>
        <v>6.8616000000000001</v>
      </c>
      <c r="CI21" s="422">
        <f t="shared" si="17"/>
        <v>260.83440000000002</v>
      </c>
      <c r="CJ21" s="369">
        <f t="shared" si="16"/>
        <v>8.8908000000000005</v>
      </c>
      <c r="CK21" s="369">
        <f t="shared" si="16"/>
        <v>0</v>
      </c>
      <c r="CL21" s="369">
        <f t="shared" si="16"/>
        <v>0</v>
      </c>
      <c r="CM21" s="369">
        <f t="shared" si="16"/>
        <v>8.8908000000000005</v>
      </c>
      <c r="CN21" s="369">
        <f t="shared" si="16"/>
        <v>0</v>
      </c>
      <c r="CO21" s="422">
        <f t="shared" si="16"/>
        <v>288.10596327007863</v>
      </c>
      <c r="CP21" s="422">
        <f t="shared" si="16"/>
        <v>0</v>
      </c>
      <c r="CQ21" s="422">
        <f t="shared" si="16"/>
        <v>0</v>
      </c>
      <c r="CR21" s="422">
        <f t="shared" si="16"/>
        <v>22.413864981882643</v>
      </c>
      <c r="CS21" s="422">
        <f t="shared" si="16"/>
        <v>265.69209828819601</v>
      </c>
      <c r="CT21" s="128" t="s">
        <v>482</v>
      </c>
      <c r="CU21" s="185">
        <f t="shared" si="7"/>
        <v>8.8907999999999987</v>
      </c>
      <c r="CV21" s="185">
        <f t="shared" si="8"/>
        <v>287.59560000000005</v>
      </c>
      <c r="CX21" s="487">
        <f t="shared" si="9"/>
        <v>0.61476242987567842</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8">SUM(K74)</f>
        <v>0</v>
      </c>
      <c r="L22" s="416" t="s">
        <v>482</v>
      </c>
      <c r="M22" s="422">
        <f t="shared" si="18"/>
        <v>0</v>
      </c>
      <c r="N22" s="422">
        <f t="shared" si="18"/>
        <v>0</v>
      </c>
      <c r="O22" s="422">
        <f t="shared" si="18"/>
        <v>0</v>
      </c>
      <c r="P22" s="422">
        <f t="shared" si="18"/>
        <v>0</v>
      </c>
      <c r="Q22" s="422">
        <f t="shared" si="18"/>
        <v>0</v>
      </c>
      <c r="R22" s="422">
        <f t="shared" si="18"/>
        <v>0</v>
      </c>
      <c r="S22" s="422">
        <f t="shared" si="18"/>
        <v>0</v>
      </c>
      <c r="T22" s="422">
        <f t="shared" si="18"/>
        <v>0</v>
      </c>
      <c r="U22" s="422">
        <f t="shared" si="18"/>
        <v>0</v>
      </c>
      <c r="V22" s="422">
        <f t="shared" si="18"/>
        <v>0</v>
      </c>
      <c r="W22" s="422">
        <f t="shared" si="18"/>
        <v>0</v>
      </c>
      <c r="X22" s="422">
        <f t="shared" si="18"/>
        <v>0</v>
      </c>
      <c r="Y22" s="422">
        <f t="shared" si="18"/>
        <v>0</v>
      </c>
      <c r="Z22" s="422">
        <f t="shared" si="18"/>
        <v>0</v>
      </c>
      <c r="AA22" s="422">
        <f t="shared" si="18"/>
        <v>0</v>
      </c>
      <c r="AB22" s="422">
        <f t="shared" si="18"/>
        <v>0</v>
      </c>
      <c r="AC22" s="422">
        <f t="shared" si="18"/>
        <v>0</v>
      </c>
      <c r="AD22" s="422">
        <f t="shared" si="18"/>
        <v>0</v>
      </c>
      <c r="AE22" s="422">
        <f t="shared" si="18"/>
        <v>0</v>
      </c>
      <c r="AF22" s="422">
        <f t="shared" si="18"/>
        <v>0</v>
      </c>
      <c r="AG22" s="422">
        <f t="shared" si="18"/>
        <v>0</v>
      </c>
      <c r="AH22" s="422">
        <f t="shared" si="18"/>
        <v>0</v>
      </c>
      <c r="AI22" s="422">
        <f t="shared" si="18"/>
        <v>0</v>
      </c>
      <c r="AJ22" s="422">
        <f t="shared" si="18"/>
        <v>0</v>
      </c>
      <c r="AK22" s="422">
        <f t="shared" si="18"/>
        <v>0</v>
      </c>
      <c r="AL22" s="422">
        <f t="shared" si="18"/>
        <v>0</v>
      </c>
      <c r="AM22" s="422">
        <f t="shared" si="18"/>
        <v>0</v>
      </c>
      <c r="AN22" s="422">
        <f t="shared" si="18"/>
        <v>0</v>
      </c>
      <c r="AO22" s="422">
        <f t="shared" si="18"/>
        <v>0</v>
      </c>
      <c r="AP22" s="422">
        <f t="shared" si="18"/>
        <v>0</v>
      </c>
      <c r="AQ22" s="422">
        <f t="shared" si="18"/>
        <v>0</v>
      </c>
      <c r="AR22" s="422">
        <f t="shared" si="18"/>
        <v>0</v>
      </c>
      <c r="AS22" s="422">
        <f t="shared" si="18"/>
        <v>0</v>
      </c>
      <c r="AT22" s="422">
        <f t="shared" si="18"/>
        <v>0</v>
      </c>
      <c r="AU22" s="422">
        <f t="shared" si="18"/>
        <v>0</v>
      </c>
      <c r="AV22" s="422">
        <f t="shared" si="18"/>
        <v>0</v>
      </c>
      <c r="AW22" s="422">
        <f t="shared" si="18"/>
        <v>0</v>
      </c>
      <c r="AX22" s="422">
        <f t="shared" si="18"/>
        <v>0</v>
      </c>
      <c r="AY22" s="369">
        <f t="shared" si="18"/>
        <v>0</v>
      </c>
      <c r="AZ22" s="422">
        <f t="shared" si="18"/>
        <v>0</v>
      </c>
      <c r="BA22" s="422">
        <f t="shared" si="18"/>
        <v>0</v>
      </c>
      <c r="BB22" s="422">
        <f t="shared" si="18"/>
        <v>0</v>
      </c>
      <c r="BC22" s="422">
        <f t="shared" si="18"/>
        <v>0</v>
      </c>
      <c r="BD22" s="422">
        <f t="shared" si="18"/>
        <v>0</v>
      </c>
      <c r="BE22" s="422">
        <f t="shared" si="18"/>
        <v>0</v>
      </c>
      <c r="BF22" s="422">
        <f t="shared" si="18"/>
        <v>0</v>
      </c>
      <c r="BG22" s="422">
        <f t="shared" si="18"/>
        <v>0</v>
      </c>
      <c r="BH22" s="422">
        <f t="shared" si="18"/>
        <v>0</v>
      </c>
      <c r="BI22" s="369">
        <f t="shared" si="18"/>
        <v>0</v>
      </c>
      <c r="BJ22" s="422">
        <f t="shared" si="18"/>
        <v>0</v>
      </c>
      <c r="BK22" s="422">
        <f t="shared" si="11"/>
        <v>0</v>
      </c>
      <c r="BL22" s="422">
        <f t="shared" si="12"/>
        <v>0</v>
      </c>
      <c r="BM22" s="422">
        <f t="shared" si="13"/>
        <v>0</v>
      </c>
      <c r="BN22" s="422">
        <f t="shared" si="14"/>
        <v>0</v>
      </c>
      <c r="BO22" s="422">
        <f t="shared" si="15"/>
        <v>0</v>
      </c>
      <c r="BP22" s="422">
        <f t="shared" si="18"/>
        <v>0</v>
      </c>
      <c r="BQ22" s="422">
        <f t="shared" si="18"/>
        <v>0</v>
      </c>
      <c r="BR22" s="422">
        <f t="shared" si="18"/>
        <v>0</v>
      </c>
      <c r="BS22" s="422">
        <f t="shared" si="18"/>
        <v>0</v>
      </c>
      <c r="BT22" s="422">
        <f t="shared" si="18"/>
        <v>0</v>
      </c>
      <c r="BU22" s="422">
        <f t="shared" si="18"/>
        <v>0</v>
      </c>
      <c r="BV22" s="422">
        <f t="shared" si="18"/>
        <v>0</v>
      </c>
      <c r="BW22" s="422">
        <f t="shared" ref="BW22:CS22" si="19">SUM(BW74)</f>
        <v>0</v>
      </c>
      <c r="BX22" s="369">
        <f t="shared" si="19"/>
        <v>0</v>
      </c>
      <c r="BY22" s="422">
        <f t="shared" si="19"/>
        <v>0</v>
      </c>
      <c r="BZ22" s="422">
        <f t="shared" si="19"/>
        <v>0</v>
      </c>
      <c r="CA22" s="422">
        <f t="shared" ref="CA22:CI22" si="20">SUM(CA74)</f>
        <v>0</v>
      </c>
      <c r="CB22" s="422">
        <f t="shared" si="20"/>
        <v>0</v>
      </c>
      <c r="CC22" s="422">
        <f t="shared" si="20"/>
        <v>0</v>
      </c>
      <c r="CD22" s="422">
        <f t="shared" si="20"/>
        <v>0</v>
      </c>
      <c r="CE22" s="422">
        <f t="shared" si="20"/>
        <v>0</v>
      </c>
      <c r="CF22" s="422">
        <f t="shared" si="20"/>
        <v>0</v>
      </c>
      <c r="CG22" s="422">
        <f t="shared" si="20"/>
        <v>0</v>
      </c>
      <c r="CH22" s="422">
        <f t="shared" si="20"/>
        <v>0</v>
      </c>
      <c r="CI22" s="422">
        <f t="shared" si="20"/>
        <v>0</v>
      </c>
      <c r="CJ22" s="369">
        <f t="shared" si="19"/>
        <v>0</v>
      </c>
      <c r="CK22" s="369">
        <f t="shared" si="19"/>
        <v>0</v>
      </c>
      <c r="CL22" s="369">
        <f t="shared" si="19"/>
        <v>0</v>
      </c>
      <c r="CM22" s="369">
        <f t="shared" si="19"/>
        <v>0</v>
      </c>
      <c r="CN22" s="369">
        <f t="shared" si="19"/>
        <v>0</v>
      </c>
      <c r="CO22" s="422">
        <f t="shared" si="19"/>
        <v>0</v>
      </c>
      <c r="CP22" s="422">
        <f t="shared" si="19"/>
        <v>0</v>
      </c>
      <c r="CQ22" s="422">
        <f t="shared" si="19"/>
        <v>0</v>
      </c>
      <c r="CR22" s="422">
        <f t="shared" si="19"/>
        <v>0</v>
      </c>
      <c r="CS22" s="422">
        <f t="shared" si="19"/>
        <v>0</v>
      </c>
      <c r="CT22" s="128" t="s">
        <v>482</v>
      </c>
      <c r="CU22" s="185">
        <f t="shared" si="7"/>
        <v>0</v>
      </c>
      <c r="CV22" s="185">
        <f t="shared" si="8"/>
        <v>0</v>
      </c>
      <c r="CX22" s="487">
        <f t="shared" si="9"/>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21">SUM(K78)</f>
        <v>0</v>
      </c>
      <c r="L23" s="416" t="s">
        <v>482</v>
      </c>
      <c r="M23" s="422">
        <f t="shared" si="21"/>
        <v>0</v>
      </c>
      <c r="N23" s="422">
        <f t="shared" si="21"/>
        <v>0</v>
      </c>
      <c r="O23" s="422">
        <f t="shared" si="21"/>
        <v>0</v>
      </c>
      <c r="P23" s="422">
        <f t="shared" si="21"/>
        <v>0</v>
      </c>
      <c r="Q23" s="422">
        <f t="shared" si="21"/>
        <v>0</v>
      </c>
      <c r="R23" s="422">
        <f t="shared" si="21"/>
        <v>0</v>
      </c>
      <c r="S23" s="422">
        <f t="shared" si="21"/>
        <v>0</v>
      </c>
      <c r="T23" s="422">
        <f t="shared" si="21"/>
        <v>0</v>
      </c>
      <c r="U23" s="422">
        <f t="shared" si="21"/>
        <v>0</v>
      </c>
      <c r="V23" s="422">
        <f t="shared" si="21"/>
        <v>0</v>
      </c>
      <c r="W23" s="422">
        <f t="shared" si="21"/>
        <v>0</v>
      </c>
      <c r="X23" s="422">
        <f t="shared" si="21"/>
        <v>0</v>
      </c>
      <c r="Y23" s="422">
        <f t="shared" si="21"/>
        <v>0</v>
      </c>
      <c r="Z23" s="422">
        <f t="shared" si="21"/>
        <v>0</v>
      </c>
      <c r="AA23" s="422">
        <f t="shared" si="21"/>
        <v>0</v>
      </c>
      <c r="AB23" s="422">
        <f t="shared" si="21"/>
        <v>0</v>
      </c>
      <c r="AC23" s="422">
        <f t="shared" si="21"/>
        <v>0</v>
      </c>
      <c r="AD23" s="422">
        <f t="shared" si="21"/>
        <v>0</v>
      </c>
      <c r="AE23" s="422">
        <f t="shared" si="21"/>
        <v>0</v>
      </c>
      <c r="AF23" s="422">
        <f t="shared" si="21"/>
        <v>0</v>
      </c>
      <c r="AG23" s="422">
        <f t="shared" si="21"/>
        <v>0</v>
      </c>
      <c r="AH23" s="422">
        <f t="shared" si="21"/>
        <v>0</v>
      </c>
      <c r="AI23" s="422">
        <f t="shared" si="21"/>
        <v>0</v>
      </c>
      <c r="AJ23" s="422">
        <f t="shared" si="21"/>
        <v>0</v>
      </c>
      <c r="AK23" s="422">
        <f t="shared" si="21"/>
        <v>0</v>
      </c>
      <c r="AL23" s="422">
        <f t="shared" si="21"/>
        <v>0</v>
      </c>
      <c r="AM23" s="422">
        <f t="shared" si="21"/>
        <v>0</v>
      </c>
      <c r="AN23" s="422">
        <f t="shared" si="21"/>
        <v>0</v>
      </c>
      <c r="AO23" s="422">
        <f t="shared" si="21"/>
        <v>0</v>
      </c>
      <c r="AP23" s="422">
        <f t="shared" si="21"/>
        <v>0</v>
      </c>
      <c r="AQ23" s="422">
        <f t="shared" si="21"/>
        <v>0</v>
      </c>
      <c r="AR23" s="422">
        <f t="shared" si="21"/>
        <v>0</v>
      </c>
      <c r="AS23" s="422">
        <f t="shared" si="21"/>
        <v>0</v>
      </c>
      <c r="AT23" s="422">
        <f t="shared" si="21"/>
        <v>0</v>
      </c>
      <c r="AU23" s="422">
        <f t="shared" si="21"/>
        <v>0</v>
      </c>
      <c r="AV23" s="422">
        <f t="shared" si="21"/>
        <v>0</v>
      </c>
      <c r="AW23" s="422">
        <f t="shared" si="21"/>
        <v>0</v>
      </c>
      <c r="AX23" s="422">
        <f t="shared" si="21"/>
        <v>0</v>
      </c>
      <c r="AY23" s="369">
        <f t="shared" si="21"/>
        <v>0</v>
      </c>
      <c r="AZ23" s="422">
        <f t="shared" si="21"/>
        <v>0</v>
      </c>
      <c r="BA23" s="422">
        <f t="shared" si="21"/>
        <v>0</v>
      </c>
      <c r="BB23" s="422">
        <f t="shared" si="21"/>
        <v>0</v>
      </c>
      <c r="BC23" s="422">
        <f t="shared" si="21"/>
        <v>0</v>
      </c>
      <c r="BD23" s="422">
        <f t="shared" si="21"/>
        <v>0</v>
      </c>
      <c r="BE23" s="422">
        <f t="shared" si="21"/>
        <v>0</v>
      </c>
      <c r="BF23" s="422">
        <f t="shared" si="21"/>
        <v>0</v>
      </c>
      <c r="BG23" s="422">
        <f t="shared" si="21"/>
        <v>0</v>
      </c>
      <c r="BH23" s="422">
        <f t="shared" si="21"/>
        <v>0</v>
      </c>
      <c r="BI23" s="369">
        <f t="shared" si="21"/>
        <v>0</v>
      </c>
      <c r="BJ23" s="422">
        <f t="shared" si="21"/>
        <v>0</v>
      </c>
      <c r="BK23" s="422">
        <f t="shared" si="11"/>
        <v>0</v>
      </c>
      <c r="BL23" s="422">
        <f t="shared" si="12"/>
        <v>0</v>
      </c>
      <c r="BM23" s="422">
        <f t="shared" si="13"/>
        <v>0</v>
      </c>
      <c r="BN23" s="422">
        <f t="shared" si="14"/>
        <v>0</v>
      </c>
      <c r="BO23" s="422">
        <f t="shared" si="15"/>
        <v>0</v>
      </c>
      <c r="BP23" s="422">
        <f t="shared" si="21"/>
        <v>0</v>
      </c>
      <c r="BQ23" s="422">
        <f t="shared" si="21"/>
        <v>0</v>
      </c>
      <c r="BR23" s="422">
        <f t="shared" si="21"/>
        <v>0</v>
      </c>
      <c r="BS23" s="422">
        <f t="shared" si="21"/>
        <v>0</v>
      </c>
      <c r="BT23" s="422">
        <f t="shared" si="21"/>
        <v>0</v>
      </c>
      <c r="BU23" s="422">
        <f t="shared" si="21"/>
        <v>0</v>
      </c>
      <c r="BV23" s="422">
        <f t="shared" si="21"/>
        <v>0</v>
      </c>
      <c r="BW23" s="422">
        <f t="shared" ref="BW23:CS23" si="22">SUM(BW78)</f>
        <v>0</v>
      </c>
      <c r="BX23" s="369">
        <f t="shared" si="22"/>
        <v>0</v>
      </c>
      <c r="BY23" s="422">
        <f t="shared" si="22"/>
        <v>0</v>
      </c>
      <c r="BZ23" s="422">
        <f t="shared" si="22"/>
        <v>0</v>
      </c>
      <c r="CA23" s="422">
        <f t="shared" ref="CA23:CI23" si="23">SUM(CA78)</f>
        <v>0</v>
      </c>
      <c r="CB23" s="422">
        <f t="shared" si="23"/>
        <v>0</v>
      </c>
      <c r="CC23" s="422">
        <f t="shared" si="23"/>
        <v>0</v>
      </c>
      <c r="CD23" s="422">
        <f t="shared" si="23"/>
        <v>0</v>
      </c>
      <c r="CE23" s="422">
        <f t="shared" si="23"/>
        <v>0</v>
      </c>
      <c r="CF23" s="422">
        <f t="shared" si="23"/>
        <v>0</v>
      </c>
      <c r="CG23" s="422">
        <f t="shared" si="23"/>
        <v>0</v>
      </c>
      <c r="CH23" s="422">
        <f t="shared" si="23"/>
        <v>0</v>
      </c>
      <c r="CI23" s="422">
        <f t="shared" si="23"/>
        <v>0</v>
      </c>
      <c r="CJ23" s="369">
        <f t="shared" si="22"/>
        <v>0</v>
      </c>
      <c r="CK23" s="369">
        <f t="shared" si="22"/>
        <v>0</v>
      </c>
      <c r="CL23" s="369">
        <f t="shared" si="22"/>
        <v>0</v>
      </c>
      <c r="CM23" s="369">
        <f t="shared" si="22"/>
        <v>0</v>
      </c>
      <c r="CN23" s="369">
        <f t="shared" si="22"/>
        <v>0</v>
      </c>
      <c r="CO23" s="422">
        <f t="shared" si="22"/>
        <v>0</v>
      </c>
      <c r="CP23" s="422">
        <f t="shared" si="22"/>
        <v>0</v>
      </c>
      <c r="CQ23" s="422">
        <f t="shared" si="22"/>
        <v>0</v>
      </c>
      <c r="CR23" s="422">
        <f t="shared" si="22"/>
        <v>0</v>
      </c>
      <c r="CS23" s="422">
        <f t="shared" si="22"/>
        <v>0</v>
      </c>
      <c r="CT23" s="128" t="s">
        <v>482</v>
      </c>
      <c r="CU23" s="185">
        <f t="shared" si="7"/>
        <v>0</v>
      </c>
      <c r="CV23" s="185">
        <f t="shared" si="8"/>
        <v>0</v>
      </c>
      <c r="CX23" s="487">
        <f t="shared" si="9"/>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24">SUM(K83)</f>
        <v>0</v>
      </c>
      <c r="L24" s="416" t="s">
        <v>482</v>
      </c>
      <c r="M24" s="422">
        <f t="shared" si="24"/>
        <v>0</v>
      </c>
      <c r="N24" s="422">
        <f t="shared" si="24"/>
        <v>0</v>
      </c>
      <c r="O24" s="422">
        <f t="shared" si="24"/>
        <v>0</v>
      </c>
      <c r="P24" s="422">
        <f t="shared" si="24"/>
        <v>0</v>
      </c>
      <c r="Q24" s="422">
        <f t="shared" si="24"/>
        <v>0</v>
      </c>
      <c r="R24" s="422">
        <f t="shared" si="24"/>
        <v>0</v>
      </c>
      <c r="S24" s="422">
        <f t="shared" si="24"/>
        <v>0</v>
      </c>
      <c r="T24" s="422">
        <f t="shared" si="24"/>
        <v>0</v>
      </c>
      <c r="U24" s="422">
        <f t="shared" si="24"/>
        <v>0</v>
      </c>
      <c r="V24" s="422">
        <f t="shared" si="24"/>
        <v>0</v>
      </c>
      <c r="W24" s="422">
        <f t="shared" si="24"/>
        <v>0</v>
      </c>
      <c r="X24" s="422">
        <f t="shared" si="24"/>
        <v>0</v>
      </c>
      <c r="Y24" s="422">
        <f t="shared" si="24"/>
        <v>0</v>
      </c>
      <c r="Z24" s="422">
        <f t="shared" si="24"/>
        <v>0</v>
      </c>
      <c r="AA24" s="422">
        <f t="shared" si="24"/>
        <v>0</v>
      </c>
      <c r="AB24" s="422">
        <f t="shared" si="24"/>
        <v>0</v>
      </c>
      <c r="AC24" s="422">
        <f t="shared" si="24"/>
        <v>0</v>
      </c>
      <c r="AD24" s="422">
        <f t="shared" si="24"/>
        <v>0</v>
      </c>
      <c r="AE24" s="422">
        <f t="shared" si="24"/>
        <v>0</v>
      </c>
      <c r="AF24" s="422">
        <f t="shared" si="24"/>
        <v>0</v>
      </c>
      <c r="AG24" s="422">
        <f t="shared" si="24"/>
        <v>0</v>
      </c>
      <c r="AH24" s="422">
        <f t="shared" si="24"/>
        <v>0</v>
      </c>
      <c r="AI24" s="422">
        <f t="shared" si="24"/>
        <v>0</v>
      </c>
      <c r="AJ24" s="422">
        <f t="shared" si="24"/>
        <v>0</v>
      </c>
      <c r="AK24" s="422">
        <f t="shared" si="24"/>
        <v>0</v>
      </c>
      <c r="AL24" s="422">
        <f t="shared" si="24"/>
        <v>0</v>
      </c>
      <c r="AM24" s="422">
        <f t="shared" si="24"/>
        <v>0</v>
      </c>
      <c r="AN24" s="422">
        <f t="shared" si="24"/>
        <v>0</v>
      </c>
      <c r="AO24" s="422">
        <f t="shared" si="24"/>
        <v>0</v>
      </c>
      <c r="AP24" s="422">
        <f t="shared" si="24"/>
        <v>0</v>
      </c>
      <c r="AQ24" s="422">
        <f t="shared" si="24"/>
        <v>0</v>
      </c>
      <c r="AR24" s="422">
        <f t="shared" si="24"/>
        <v>0</v>
      </c>
      <c r="AS24" s="422">
        <f t="shared" si="24"/>
        <v>0</v>
      </c>
      <c r="AT24" s="422">
        <f t="shared" si="24"/>
        <v>0</v>
      </c>
      <c r="AU24" s="422">
        <f t="shared" si="24"/>
        <v>0</v>
      </c>
      <c r="AV24" s="422">
        <f t="shared" si="24"/>
        <v>0</v>
      </c>
      <c r="AW24" s="422">
        <f t="shared" si="24"/>
        <v>0</v>
      </c>
      <c r="AX24" s="422">
        <f t="shared" si="24"/>
        <v>0</v>
      </c>
      <c r="AY24" s="369">
        <f t="shared" si="24"/>
        <v>0</v>
      </c>
      <c r="AZ24" s="422">
        <f t="shared" si="24"/>
        <v>0</v>
      </c>
      <c r="BA24" s="422">
        <f t="shared" si="24"/>
        <v>0</v>
      </c>
      <c r="BB24" s="422">
        <f t="shared" si="24"/>
        <v>0</v>
      </c>
      <c r="BC24" s="422">
        <f t="shared" si="24"/>
        <v>0</v>
      </c>
      <c r="BD24" s="422">
        <f t="shared" si="24"/>
        <v>0</v>
      </c>
      <c r="BE24" s="422">
        <f t="shared" si="24"/>
        <v>0</v>
      </c>
      <c r="BF24" s="422">
        <f t="shared" si="24"/>
        <v>0</v>
      </c>
      <c r="BG24" s="422">
        <f t="shared" si="24"/>
        <v>0</v>
      </c>
      <c r="BH24" s="422">
        <f t="shared" si="24"/>
        <v>0</v>
      </c>
      <c r="BI24" s="369">
        <f t="shared" si="24"/>
        <v>0</v>
      </c>
      <c r="BJ24" s="422">
        <f t="shared" si="24"/>
        <v>0</v>
      </c>
      <c r="BK24" s="422">
        <f t="shared" si="11"/>
        <v>0</v>
      </c>
      <c r="BL24" s="422">
        <f t="shared" si="12"/>
        <v>0</v>
      </c>
      <c r="BM24" s="422">
        <f t="shared" si="13"/>
        <v>0</v>
      </c>
      <c r="BN24" s="422">
        <f t="shared" si="14"/>
        <v>0</v>
      </c>
      <c r="BO24" s="422">
        <f t="shared" si="15"/>
        <v>0</v>
      </c>
      <c r="BP24" s="422">
        <f t="shared" si="24"/>
        <v>0</v>
      </c>
      <c r="BQ24" s="422">
        <f t="shared" si="24"/>
        <v>0</v>
      </c>
      <c r="BR24" s="422">
        <f t="shared" si="24"/>
        <v>0</v>
      </c>
      <c r="BS24" s="422">
        <f t="shared" si="24"/>
        <v>0</v>
      </c>
      <c r="BT24" s="422">
        <f t="shared" si="24"/>
        <v>0</v>
      </c>
      <c r="BU24" s="422">
        <f t="shared" si="24"/>
        <v>0</v>
      </c>
      <c r="BV24" s="422">
        <f t="shared" si="24"/>
        <v>0</v>
      </c>
      <c r="BW24" s="422">
        <f t="shared" ref="BW24:CS24" si="25">SUM(BW83)</f>
        <v>0</v>
      </c>
      <c r="BX24" s="369">
        <f t="shared" si="25"/>
        <v>0</v>
      </c>
      <c r="BY24" s="422">
        <f t="shared" si="25"/>
        <v>0</v>
      </c>
      <c r="BZ24" s="422">
        <f t="shared" si="25"/>
        <v>0</v>
      </c>
      <c r="CA24" s="422">
        <f t="shared" ref="CA24:CI24" si="26">SUM(CA83)</f>
        <v>0</v>
      </c>
      <c r="CB24" s="422">
        <f t="shared" si="26"/>
        <v>0</v>
      </c>
      <c r="CC24" s="422">
        <f t="shared" si="26"/>
        <v>0</v>
      </c>
      <c r="CD24" s="422">
        <f t="shared" si="26"/>
        <v>0</v>
      </c>
      <c r="CE24" s="422">
        <f t="shared" si="26"/>
        <v>0</v>
      </c>
      <c r="CF24" s="422">
        <f t="shared" si="26"/>
        <v>0</v>
      </c>
      <c r="CG24" s="422">
        <f t="shared" si="26"/>
        <v>0</v>
      </c>
      <c r="CH24" s="422">
        <f t="shared" si="26"/>
        <v>0</v>
      </c>
      <c r="CI24" s="422">
        <f t="shared" si="26"/>
        <v>0</v>
      </c>
      <c r="CJ24" s="369">
        <f t="shared" si="25"/>
        <v>0</v>
      </c>
      <c r="CK24" s="369">
        <f t="shared" si="25"/>
        <v>0</v>
      </c>
      <c r="CL24" s="369">
        <f t="shared" si="25"/>
        <v>0</v>
      </c>
      <c r="CM24" s="369">
        <f t="shared" si="25"/>
        <v>0</v>
      </c>
      <c r="CN24" s="369">
        <f t="shared" si="25"/>
        <v>0</v>
      </c>
      <c r="CO24" s="422">
        <f t="shared" si="25"/>
        <v>0</v>
      </c>
      <c r="CP24" s="422">
        <f t="shared" si="25"/>
        <v>0</v>
      </c>
      <c r="CQ24" s="422">
        <f t="shared" si="25"/>
        <v>0</v>
      </c>
      <c r="CR24" s="422">
        <f t="shared" si="25"/>
        <v>0</v>
      </c>
      <c r="CS24" s="422">
        <f t="shared" si="25"/>
        <v>0</v>
      </c>
      <c r="CT24" s="128" t="s">
        <v>482</v>
      </c>
      <c r="CU24" s="185">
        <f t="shared" si="7"/>
        <v>0</v>
      </c>
      <c r="CV24" s="185">
        <f t="shared" si="8"/>
        <v>0</v>
      </c>
      <c r="CX24" s="487">
        <f t="shared" si="9"/>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0.70702690355329945</v>
      </c>
      <c r="K25" s="422">
        <f t="shared" ref="K25:BV25" si="27">SUM(K84)</f>
        <v>5.5713720000000002</v>
      </c>
      <c r="L25" s="416" t="s">
        <v>482</v>
      </c>
      <c r="M25" s="422">
        <f t="shared" si="27"/>
        <v>0</v>
      </c>
      <c r="N25" s="422">
        <f t="shared" si="27"/>
        <v>0.48586294416243653</v>
      </c>
      <c r="O25" s="422">
        <f t="shared" si="27"/>
        <v>3.8285999999999998</v>
      </c>
      <c r="P25" s="422">
        <f t="shared" si="27"/>
        <v>0</v>
      </c>
      <c r="Q25" s="422">
        <f t="shared" si="27"/>
        <v>0</v>
      </c>
      <c r="R25" s="422">
        <f t="shared" si="27"/>
        <v>4.8423529319999998</v>
      </c>
      <c r="S25" s="422">
        <f t="shared" si="27"/>
        <v>0</v>
      </c>
      <c r="T25" s="422">
        <f t="shared" si="27"/>
        <v>0</v>
      </c>
      <c r="U25" s="422">
        <f t="shared" si="27"/>
        <v>0</v>
      </c>
      <c r="V25" s="422">
        <f t="shared" si="27"/>
        <v>0</v>
      </c>
      <c r="W25" s="422">
        <f t="shared" si="27"/>
        <v>5.5713720000000002</v>
      </c>
      <c r="X25" s="422">
        <f t="shared" si="27"/>
        <v>0</v>
      </c>
      <c r="Y25" s="422">
        <f t="shared" si="27"/>
        <v>5.5713720000000002</v>
      </c>
      <c r="Z25" s="422">
        <f t="shared" si="27"/>
        <v>5.5713720000000002</v>
      </c>
      <c r="AA25" s="422">
        <f t="shared" si="27"/>
        <v>5.5713720000000002</v>
      </c>
      <c r="AB25" s="422">
        <f t="shared" si="27"/>
        <v>3.8285999999999998</v>
      </c>
      <c r="AC25" s="422">
        <f t="shared" si="27"/>
        <v>0</v>
      </c>
      <c r="AD25" s="422">
        <f t="shared" si="27"/>
        <v>0</v>
      </c>
      <c r="AE25" s="422">
        <f t="shared" si="27"/>
        <v>3.8285999999999998</v>
      </c>
      <c r="AF25" s="422">
        <f t="shared" si="27"/>
        <v>0</v>
      </c>
      <c r="AG25" s="422">
        <f t="shared" si="27"/>
        <v>3.8285999999999998</v>
      </c>
      <c r="AH25" s="422">
        <f t="shared" si="27"/>
        <v>0</v>
      </c>
      <c r="AI25" s="422">
        <f t="shared" si="27"/>
        <v>0</v>
      </c>
      <c r="AJ25" s="422">
        <f t="shared" si="27"/>
        <v>3.8285999999999998</v>
      </c>
      <c r="AK25" s="422">
        <f t="shared" si="27"/>
        <v>0</v>
      </c>
      <c r="AL25" s="422">
        <f t="shared" si="27"/>
        <v>3.8285999999999998</v>
      </c>
      <c r="AM25" s="422">
        <f t="shared" si="27"/>
        <v>0</v>
      </c>
      <c r="AN25" s="422">
        <f t="shared" si="27"/>
        <v>0</v>
      </c>
      <c r="AO25" s="422">
        <f t="shared" si="27"/>
        <v>3.8285999999999998</v>
      </c>
      <c r="AP25" s="422">
        <f t="shared" si="27"/>
        <v>0</v>
      </c>
      <c r="AQ25" s="422">
        <f t="shared" si="27"/>
        <v>0</v>
      </c>
      <c r="AR25" s="422">
        <f t="shared" si="27"/>
        <v>0</v>
      </c>
      <c r="AS25" s="422">
        <f t="shared" si="27"/>
        <v>0</v>
      </c>
      <c r="AT25" s="422">
        <f t="shared" si="27"/>
        <v>0</v>
      </c>
      <c r="AU25" s="422">
        <f t="shared" si="27"/>
        <v>0</v>
      </c>
      <c r="AV25" s="422">
        <f t="shared" si="27"/>
        <v>1.742772</v>
      </c>
      <c r="AW25" s="422">
        <f t="shared" si="27"/>
        <v>0</v>
      </c>
      <c r="AX25" s="422">
        <f t="shared" si="27"/>
        <v>0</v>
      </c>
      <c r="AY25" s="369">
        <f t="shared" si="27"/>
        <v>1.742772</v>
      </c>
      <c r="AZ25" s="422">
        <f t="shared" si="27"/>
        <v>0</v>
      </c>
      <c r="BA25" s="422">
        <f t="shared" si="27"/>
        <v>1.742772</v>
      </c>
      <c r="BB25" s="422">
        <f t="shared" si="27"/>
        <v>0</v>
      </c>
      <c r="BC25" s="422">
        <f t="shared" si="27"/>
        <v>0</v>
      </c>
      <c r="BD25" s="422">
        <f t="shared" si="27"/>
        <v>1.742772</v>
      </c>
      <c r="BE25" s="422">
        <f t="shared" si="27"/>
        <v>0</v>
      </c>
      <c r="BF25" s="422">
        <f t="shared" si="27"/>
        <v>0</v>
      </c>
      <c r="BG25" s="422">
        <f t="shared" si="27"/>
        <v>0</v>
      </c>
      <c r="BH25" s="422">
        <f t="shared" si="27"/>
        <v>0</v>
      </c>
      <c r="BI25" s="369">
        <f t="shared" si="27"/>
        <v>0</v>
      </c>
      <c r="BJ25" s="422">
        <f t="shared" si="27"/>
        <v>0</v>
      </c>
      <c r="BK25" s="422">
        <f t="shared" si="11"/>
        <v>0</v>
      </c>
      <c r="BL25" s="422">
        <f t="shared" si="12"/>
        <v>0</v>
      </c>
      <c r="BM25" s="422">
        <f t="shared" si="13"/>
        <v>0</v>
      </c>
      <c r="BN25" s="422">
        <f t="shared" si="14"/>
        <v>0</v>
      </c>
      <c r="BO25" s="422">
        <f t="shared" si="15"/>
        <v>0</v>
      </c>
      <c r="BP25" s="422">
        <f t="shared" si="27"/>
        <v>0</v>
      </c>
      <c r="BQ25" s="422">
        <f t="shared" si="27"/>
        <v>0</v>
      </c>
      <c r="BR25" s="422">
        <f t="shared" si="27"/>
        <v>0</v>
      </c>
      <c r="BS25" s="422">
        <f t="shared" si="27"/>
        <v>0</v>
      </c>
      <c r="BT25" s="422">
        <f t="shared" si="27"/>
        <v>0</v>
      </c>
      <c r="BU25" s="422">
        <f t="shared" si="27"/>
        <v>0</v>
      </c>
      <c r="BV25" s="422">
        <f t="shared" si="27"/>
        <v>0</v>
      </c>
      <c r="BW25" s="422">
        <f t="shared" ref="BW25:CS25" si="28">SUM(BW84)</f>
        <v>0</v>
      </c>
      <c r="BX25" s="369">
        <f t="shared" si="28"/>
        <v>0</v>
      </c>
      <c r="BY25" s="422">
        <f t="shared" si="28"/>
        <v>0</v>
      </c>
      <c r="BZ25" s="422">
        <f t="shared" si="28"/>
        <v>0</v>
      </c>
      <c r="CA25" s="422">
        <f t="shared" ref="CA25:CI25" si="29">SUM(CA84)</f>
        <v>0</v>
      </c>
      <c r="CB25" s="422">
        <f t="shared" si="29"/>
        <v>0</v>
      </c>
      <c r="CC25" s="422">
        <f t="shared" si="29"/>
        <v>0</v>
      </c>
      <c r="CD25" s="422">
        <f t="shared" si="29"/>
        <v>0</v>
      </c>
      <c r="CE25" s="422">
        <f t="shared" si="29"/>
        <v>0</v>
      </c>
      <c r="CF25" s="422">
        <f t="shared" si="29"/>
        <v>0</v>
      </c>
      <c r="CG25" s="422">
        <f t="shared" si="29"/>
        <v>0</v>
      </c>
      <c r="CH25" s="422">
        <f t="shared" si="29"/>
        <v>0</v>
      </c>
      <c r="CI25" s="422">
        <f t="shared" si="29"/>
        <v>0</v>
      </c>
      <c r="CJ25" s="369">
        <f t="shared" si="28"/>
        <v>5.5713720000000002</v>
      </c>
      <c r="CK25" s="369">
        <f t="shared" si="28"/>
        <v>0</v>
      </c>
      <c r="CL25" s="369">
        <f t="shared" si="28"/>
        <v>0</v>
      </c>
      <c r="CM25" s="369">
        <f t="shared" si="28"/>
        <v>5.5713720000000002</v>
      </c>
      <c r="CN25" s="369">
        <f t="shared" si="28"/>
        <v>0</v>
      </c>
      <c r="CO25" s="422">
        <f t="shared" si="28"/>
        <v>5.5713720000000002</v>
      </c>
      <c r="CP25" s="422">
        <f t="shared" si="28"/>
        <v>0</v>
      </c>
      <c r="CQ25" s="422">
        <f t="shared" si="28"/>
        <v>0</v>
      </c>
      <c r="CR25" s="422">
        <f t="shared" si="28"/>
        <v>5.5713720000000002</v>
      </c>
      <c r="CS25" s="422">
        <f t="shared" si="28"/>
        <v>0</v>
      </c>
      <c r="CT25" s="128" t="s">
        <v>482</v>
      </c>
      <c r="CU25" s="185">
        <f t="shared" si="7"/>
        <v>5.5713720000000002</v>
      </c>
      <c r="CV25" s="185">
        <f t="shared" si="8"/>
        <v>5.5713720000000002</v>
      </c>
      <c r="CX25" s="487">
        <f t="shared" si="9"/>
        <v>0.38523757012432164</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30">SUM(K27,K31,K34,K41)</f>
        <v>0</v>
      </c>
      <c r="L26" s="416" t="s">
        <v>482</v>
      </c>
      <c r="M26" s="422">
        <f t="shared" si="30"/>
        <v>0</v>
      </c>
      <c r="N26" s="422">
        <f t="shared" si="30"/>
        <v>0</v>
      </c>
      <c r="O26" s="422">
        <f t="shared" si="30"/>
        <v>0</v>
      </c>
      <c r="P26" s="422">
        <f t="shared" si="30"/>
        <v>0</v>
      </c>
      <c r="Q26" s="422">
        <f t="shared" si="30"/>
        <v>0</v>
      </c>
      <c r="R26" s="422">
        <f t="shared" si="30"/>
        <v>0</v>
      </c>
      <c r="S26" s="422">
        <f t="shared" si="30"/>
        <v>0</v>
      </c>
      <c r="T26" s="422">
        <f t="shared" si="30"/>
        <v>0</v>
      </c>
      <c r="U26" s="422">
        <f t="shared" si="30"/>
        <v>0</v>
      </c>
      <c r="V26" s="422">
        <f t="shared" si="30"/>
        <v>0</v>
      </c>
      <c r="W26" s="422">
        <f t="shared" si="30"/>
        <v>0</v>
      </c>
      <c r="X26" s="422">
        <f t="shared" si="30"/>
        <v>0</v>
      </c>
      <c r="Y26" s="422">
        <f t="shared" si="30"/>
        <v>0</v>
      </c>
      <c r="Z26" s="422">
        <f t="shared" si="30"/>
        <v>0</v>
      </c>
      <c r="AA26" s="422">
        <f t="shared" si="30"/>
        <v>0</v>
      </c>
      <c r="AB26" s="422">
        <f t="shared" si="30"/>
        <v>0</v>
      </c>
      <c r="AC26" s="422">
        <f t="shared" si="30"/>
        <v>0</v>
      </c>
      <c r="AD26" s="422">
        <f t="shared" si="30"/>
        <v>0</v>
      </c>
      <c r="AE26" s="422">
        <f t="shared" si="30"/>
        <v>0</v>
      </c>
      <c r="AF26" s="422">
        <f t="shared" si="30"/>
        <v>0</v>
      </c>
      <c r="AG26" s="422">
        <f t="shared" si="30"/>
        <v>0</v>
      </c>
      <c r="AH26" s="422">
        <f t="shared" si="30"/>
        <v>0</v>
      </c>
      <c r="AI26" s="422">
        <f t="shared" si="30"/>
        <v>0</v>
      </c>
      <c r="AJ26" s="422">
        <f t="shared" si="30"/>
        <v>0</v>
      </c>
      <c r="AK26" s="422">
        <f t="shared" si="30"/>
        <v>0</v>
      </c>
      <c r="AL26" s="422">
        <f t="shared" si="30"/>
        <v>0</v>
      </c>
      <c r="AM26" s="422">
        <f t="shared" si="30"/>
        <v>0</v>
      </c>
      <c r="AN26" s="422">
        <f t="shared" si="30"/>
        <v>0</v>
      </c>
      <c r="AO26" s="422">
        <f t="shared" si="30"/>
        <v>0</v>
      </c>
      <c r="AP26" s="422">
        <f t="shared" si="30"/>
        <v>0</v>
      </c>
      <c r="AQ26" s="422">
        <f t="shared" si="30"/>
        <v>0</v>
      </c>
      <c r="AR26" s="422">
        <f t="shared" si="30"/>
        <v>0</v>
      </c>
      <c r="AS26" s="422">
        <f t="shared" si="30"/>
        <v>0</v>
      </c>
      <c r="AT26" s="422">
        <f t="shared" si="30"/>
        <v>0</v>
      </c>
      <c r="AU26" s="422">
        <f t="shared" si="30"/>
        <v>0</v>
      </c>
      <c r="AV26" s="422">
        <f t="shared" si="30"/>
        <v>0</v>
      </c>
      <c r="AW26" s="422">
        <f t="shared" si="30"/>
        <v>0</v>
      </c>
      <c r="AX26" s="422">
        <f t="shared" si="30"/>
        <v>0</v>
      </c>
      <c r="AY26" s="369">
        <f t="shared" si="30"/>
        <v>0</v>
      </c>
      <c r="AZ26" s="422">
        <f t="shared" si="30"/>
        <v>0</v>
      </c>
      <c r="BA26" s="422">
        <f t="shared" si="30"/>
        <v>0</v>
      </c>
      <c r="BB26" s="422">
        <f t="shared" si="30"/>
        <v>0</v>
      </c>
      <c r="BC26" s="422">
        <f t="shared" si="30"/>
        <v>0</v>
      </c>
      <c r="BD26" s="422">
        <f t="shared" si="30"/>
        <v>0</v>
      </c>
      <c r="BE26" s="422">
        <f t="shared" si="30"/>
        <v>0</v>
      </c>
      <c r="BF26" s="422">
        <f t="shared" si="30"/>
        <v>0</v>
      </c>
      <c r="BG26" s="422">
        <f t="shared" si="30"/>
        <v>0</v>
      </c>
      <c r="BH26" s="422">
        <f t="shared" si="30"/>
        <v>0</v>
      </c>
      <c r="BI26" s="369">
        <f t="shared" si="30"/>
        <v>0</v>
      </c>
      <c r="BJ26" s="422">
        <f t="shared" si="30"/>
        <v>0</v>
      </c>
      <c r="BK26" s="422">
        <f t="shared" si="11"/>
        <v>0</v>
      </c>
      <c r="BL26" s="422">
        <f t="shared" si="12"/>
        <v>0</v>
      </c>
      <c r="BM26" s="422">
        <f t="shared" si="13"/>
        <v>0</v>
      </c>
      <c r="BN26" s="422">
        <f t="shared" si="14"/>
        <v>0</v>
      </c>
      <c r="BO26" s="422">
        <f t="shared" si="15"/>
        <v>0</v>
      </c>
      <c r="BP26" s="422">
        <f t="shared" si="30"/>
        <v>0</v>
      </c>
      <c r="BQ26" s="422">
        <f t="shared" si="30"/>
        <v>0</v>
      </c>
      <c r="BR26" s="422">
        <f t="shared" si="30"/>
        <v>0</v>
      </c>
      <c r="BS26" s="422">
        <f t="shared" si="30"/>
        <v>0</v>
      </c>
      <c r="BT26" s="422">
        <f t="shared" si="30"/>
        <v>0</v>
      </c>
      <c r="BU26" s="422">
        <f t="shared" si="30"/>
        <v>0</v>
      </c>
      <c r="BV26" s="422">
        <f t="shared" si="30"/>
        <v>0</v>
      </c>
      <c r="BW26" s="422">
        <f t="shared" ref="BW26:CS26" si="31">SUM(BW27,BW31,BW34,BW41)</f>
        <v>0</v>
      </c>
      <c r="BX26" s="369">
        <f t="shared" si="31"/>
        <v>0</v>
      </c>
      <c r="BY26" s="422">
        <f t="shared" si="31"/>
        <v>0</v>
      </c>
      <c r="BZ26" s="422">
        <f t="shared" si="31"/>
        <v>0</v>
      </c>
      <c r="CA26" s="422">
        <f t="shared" si="31"/>
        <v>0</v>
      </c>
      <c r="CB26" s="422">
        <f t="shared" si="31"/>
        <v>0</v>
      </c>
      <c r="CC26" s="422">
        <f t="shared" si="31"/>
        <v>0</v>
      </c>
      <c r="CD26" s="422">
        <f t="shared" si="31"/>
        <v>0</v>
      </c>
      <c r="CE26" s="422">
        <f t="shared" si="31"/>
        <v>0</v>
      </c>
      <c r="CF26" s="422">
        <f t="shared" si="31"/>
        <v>0</v>
      </c>
      <c r="CG26" s="422">
        <f t="shared" si="31"/>
        <v>0</v>
      </c>
      <c r="CH26" s="422">
        <f t="shared" si="31"/>
        <v>0</v>
      </c>
      <c r="CI26" s="422">
        <f t="shared" si="31"/>
        <v>0</v>
      </c>
      <c r="CJ26" s="369">
        <f t="shared" si="31"/>
        <v>0</v>
      </c>
      <c r="CK26" s="369">
        <f t="shared" si="31"/>
        <v>0</v>
      </c>
      <c r="CL26" s="369">
        <f t="shared" si="31"/>
        <v>0</v>
      </c>
      <c r="CM26" s="369">
        <f t="shared" si="31"/>
        <v>0</v>
      </c>
      <c r="CN26" s="369">
        <f t="shared" si="31"/>
        <v>0</v>
      </c>
      <c r="CO26" s="422">
        <f t="shared" si="31"/>
        <v>0</v>
      </c>
      <c r="CP26" s="422">
        <f t="shared" si="31"/>
        <v>0</v>
      </c>
      <c r="CQ26" s="422">
        <f t="shared" si="31"/>
        <v>0</v>
      </c>
      <c r="CR26" s="422">
        <f t="shared" si="31"/>
        <v>0</v>
      </c>
      <c r="CS26" s="422">
        <f t="shared" si="31"/>
        <v>0</v>
      </c>
      <c r="CT26" s="128" t="s">
        <v>482</v>
      </c>
      <c r="CU26" s="185">
        <f t="shared" si="7"/>
        <v>0</v>
      </c>
      <c r="CV26" s="185">
        <f t="shared" si="8"/>
        <v>0</v>
      </c>
      <c r="CX26" s="487">
        <f t="shared" si="9"/>
        <v>0</v>
      </c>
    </row>
    <row r="27" spans="1:102" s="124" customFormat="1" ht="47.25" hidden="1" outlineLevel="1"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32">SUM(K28:K30)</f>
        <v>0</v>
      </c>
      <c r="L27" s="416" t="s">
        <v>482</v>
      </c>
      <c r="M27" s="422">
        <f t="shared" si="32"/>
        <v>0</v>
      </c>
      <c r="N27" s="422">
        <f t="shared" si="32"/>
        <v>0</v>
      </c>
      <c r="O27" s="422">
        <f t="shared" si="32"/>
        <v>0</v>
      </c>
      <c r="P27" s="422">
        <f t="shared" si="32"/>
        <v>0</v>
      </c>
      <c r="Q27" s="422">
        <f t="shared" si="32"/>
        <v>0</v>
      </c>
      <c r="R27" s="422">
        <f t="shared" si="32"/>
        <v>0</v>
      </c>
      <c r="S27" s="422">
        <f t="shared" si="32"/>
        <v>0</v>
      </c>
      <c r="T27" s="422">
        <f t="shared" si="32"/>
        <v>0</v>
      </c>
      <c r="U27" s="422">
        <f t="shared" si="32"/>
        <v>0</v>
      </c>
      <c r="V27" s="422">
        <f t="shared" si="32"/>
        <v>0</v>
      </c>
      <c r="W27" s="422">
        <f t="shared" si="32"/>
        <v>0</v>
      </c>
      <c r="X27" s="422">
        <f t="shared" si="32"/>
        <v>0</v>
      </c>
      <c r="Y27" s="422">
        <f t="shared" si="32"/>
        <v>0</v>
      </c>
      <c r="Z27" s="422">
        <f t="shared" si="32"/>
        <v>0</v>
      </c>
      <c r="AA27" s="422">
        <f t="shared" si="32"/>
        <v>0</v>
      </c>
      <c r="AB27" s="422">
        <f t="shared" si="32"/>
        <v>0</v>
      </c>
      <c r="AC27" s="422">
        <f t="shared" si="32"/>
        <v>0</v>
      </c>
      <c r="AD27" s="422">
        <f t="shared" si="32"/>
        <v>0</v>
      </c>
      <c r="AE27" s="422">
        <f t="shared" si="32"/>
        <v>0</v>
      </c>
      <c r="AF27" s="422">
        <f t="shared" si="32"/>
        <v>0</v>
      </c>
      <c r="AG27" s="422">
        <f t="shared" si="32"/>
        <v>0</v>
      </c>
      <c r="AH27" s="422">
        <f t="shared" si="32"/>
        <v>0</v>
      </c>
      <c r="AI27" s="422">
        <f t="shared" si="32"/>
        <v>0</v>
      </c>
      <c r="AJ27" s="422">
        <f t="shared" si="32"/>
        <v>0</v>
      </c>
      <c r="AK27" s="422">
        <f t="shared" si="32"/>
        <v>0</v>
      </c>
      <c r="AL27" s="422">
        <f t="shared" si="32"/>
        <v>0</v>
      </c>
      <c r="AM27" s="422">
        <f t="shared" si="32"/>
        <v>0</v>
      </c>
      <c r="AN27" s="422">
        <f t="shared" si="32"/>
        <v>0</v>
      </c>
      <c r="AO27" s="422">
        <f t="shared" si="32"/>
        <v>0</v>
      </c>
      <c r="AP27" s="422">
        <f t="shared" si="32"/>
        <v>0</v>
      </c>
      <c r="AQ27" s="422">
        <f t="shared" si="32"/>
        <v>0</v>
      </c>
      <c r="AR27" s="422">
        <f t="shared" si="32"/>
        <v>0</v>
      </c>
      <c r="AS27" s="422">
        <f t="shared" si="32"/>
        <v>0</v>
      </c>
      <c r="AT27" s="422">
        <f t="shared" si="32"/>
        <v>0</v>
      </c>
      <c r="AU27" s="422">
        <f t="shared" si="32"/>
        <v>0</v>
      </c>
      <c r="AV27" s="422">
        <f t="shared" si="32"/>
        <v>0</v>
      </c>
      <c r="AW27" s="422">
        <f t="shared" si="32"/>
        <v>0</v>
      </c>
      <c r="AX27" s="422">
        <f t="shared" si="32"/>
        <v>0</v>
      </c>
      <c r="AY27" s="369">
        <f t="shared" si="32"/>
        <v>0</v>
      </c>
      <c r="AZ27" s="422">
        <f t="shared" si="32"/>
        <v>0</v>
      </c>
      <c r="BA27" s="422">
        <f t="shared" si="32"/>
        <v>0</v>
      </c>
      <c r="BB27" s="422">
        <f t="shared" si="32"/>
        <v>0</v>
      </c>
      <c r="BC27" s="422">
        <f t="shared" si="32"/>
        <v>0</v>
      </c>
      <c r="BD27" s="422">
        <f t="shared" si="32"/>
        <v>0</v>
      </c>
      <c r="BE27" s="422">
        <f t="shared" si="32"/>
        <v>0</v>
      </c>
      <c r="BF27" s="422">
        <f t="shared" si="32"/>
        <v>0</v>
      </c>
      <c r="BG27" s="422">
        <f t="shared" si="32"/>
        <v>0</v>
      </c>
      <c r="BH27" s="422">
        <f t="shared" si="32"/>
        <v>0</v>
      </c>
      <c r="BI27" s="369">
        <f t="shared" si="32"/>
        <v>0</v>
      </c>
      <c r="BJ27" s="422">
        <f t="shared" si="32"/>
        <v>0</v>
      </c>
      <c r="BK27" s="422">
        <f t="shared" si="11"/>
        <v>0</v>
      </c>
      <c r="BL27" s="422">
        <f t="shared" si="12"/>
        <v>0</v>
      </c>
      <c r="BM27" s="422">
        <f t="shared" si="13"/>
        <v>0</v>
      </c>
      <c r="BN27" s="422">
        <f t="shared" si="14"/>
        <v>0</v>
      </c>
      <c r="BO27" s="422">
        <f t="shared" si="15"/>
        <v>0</v>
      </c>
      <c r="BP27" s="422">
        <f t="shared" si="32"/>
        <v>0</v>
      </c>
      <c r="BQ27" s="422">
        <f t="shared" si="32"/>
        <v>0</v>
      </c>
      <c r="BR27" s="422">
        <f t="shared" si="32"/>
        <v>0</v>
      </c>
      <c r="BS27" s="422">
        <f t="shared" si="32"/>
        <v>0</v>
      </c>
      <c r="BT27" s="422">
        <f t="shared" si="32"/>
        <v>0</v>
      </c>
      <c r="BU27" s="422">
        <f t="shared" si="32"/>
        <v>0</v>
      </c>
      <c r="BV27" s="422">
        <f t="shared" si="32"/>
        <v>0</v>
      </c>
      <c r="BW27" s="422">
        <f t="shared" ref="BW27:CS27" si="33">SUM(BW28:BW30)</f>
        <v>0</v>
      </c>
      <c r="BX27" s="369">
        <f t="shared" si="33"/>
        <v>0</v>
      </c>
      <c r="BY27" s="422">
        <f t="shared" si="33"/>
        <v>0</v>
      </c>
      <c r="BZ27" s="422">
        <f t="shared" si="33"/>
        <v>0</v>
      </c>
      <c r="CA27" s="422">
        <f t="shared" si="33"/>
        <v>0</v>
      </c>
      <c r="CB27" s="422">
        <f t="shared" si="33"/>
        <v>0</v>
      </c>
      <c r="CC27" s="422">
        <f t="shared" si="33"/>
        <v>0</v>
      </c>
      <c r="CD27" s="422">
        <f t="shared" si="33"/>
        <v>0</v>
      </c>
      <c r="CE27" s="422">
        <f t="shared" si="33"/>
        <v>0</v>
      </c>
      <c r="CF27" s="422">
        <f t="shared" si="33"/>
        <v>0</v>
      </c>
      <c r="CG27" s="422">
        <f t="shared" si="33"/>
        <v>0</v>
      </c>
      <c r="CH27" s="422">
        <f t="shared" si="33"/>
        <v>0</v>
      </c>
      <c r="CI27" s="422">
        <f t="shared" si="33"/>
        <v>0</v>
      </c>
      <c r="CJ27" s="369">
        <f t="shared" si="33"/>
        <v>0</v>
      </c>
      <c r="CK27" s="369">
        <f t="shared" si="33"/>
        <v>0</v>
      </c>
      <c r="CL27" s="369">
        <f t="shared" si="33"/>
        <v>0</v>
      </c>
      <c r="CM27" s="369">
        <f t="shared" si="33"/>
        <v>0</v>
      </c>
      <c r="CN27" s="369">
        <f t="shared" si="33"/>
        <v>0</v>
      </c>
      <c r="CO27" s="422">
        <f t="shared" si="33"/>
        <v>0</v>
      </c>
      <c r="CP27" s="422">
        <f t="shared" si="33"/>
        <v>0</v>
      </c>
      <c r="CQ27" s="422">
        <f t="shared" si="33"/>
        <v>0</v>
      </c>
      <c r="CR27" s="422">
        <f t="shared" si="33"/>
        <v>0</v>
      </c>
      <c r="CS27" s="422">
        <f t="shared" si="33"/>
        <v>0</v>
      </c>
      <c r="CT27" s="128" t="s">
        <v>482</v>
      </c>
      <c r="CU27" s="185">
        <f t="shared" si="7"/>
        <v>0</v>
      </c>
      <c r="CV27" s="185">
        <f t="shared" si="8"/>
        <v>0</v>
      </c>
      <c r="CX27" s="487">
        <f t="shared" si="9"/>
        <v>0</v>
      </c>
    </row>
    <row r="28" spans="1:102" s="124" customFormat="1" ht="78.75" hidden="1" outlineLevel="1"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34">SUM(AB28,AL28,AV28,BF28,BP28,BZ28)</f>
        <v>0</v>
      </c>
      <c r="Z28" s="422">
        <f>SUM(BF28,BP28,BZ28)</f>
        <v>0</v>
      </c>
      <c r="AA28" s="422">
        <f>SUM(BK28,BU28,CE28)</f>
        <v>0</v>
      </c>
      <c r="AB28" s="422">
        <f t="shared" ref="AB28:AB43" si="35">SUM(AC28:AF28)</f>
        <v>0</v>
      </c>
      <c r="AC28" s="422">
        <v>0</v>
      </c>
      <c r="AD28" s="422">
        <v>0</v>
      </c>
      <c r="AE28" s="422">
        <v>0</v>
      </c>
      <c r="AF28" s="422">
        <v>0</v>
      </c>
      <c r="AG28" s="422">
        <f t="shared" ref="AG28:AG43" si="36">SUM(AH28:AK28)</f>
        <v>0</v>
      </c>
      <c r="AH28" s="422">
        <v>0</v>
      </c>
      <c r="AI28" s="422">
        <v>0</v>
      </c>
      <c r="AJ28" s="422">
        <v>0</v>
      </c>
      <c r="AK28" s="422">
        <v>0</v>
      </c>
      <c r="AL28" s="422">
        <f t="shared" ref="AL28:AL43" si="37">SUM(AM28:AP28)</f>
        <v>0</v>
      </c>
      <c r="AM28" s="422">
        <v>0</v>
      </c>
      <c r="AN28" s="422">
        <v>0</v>
      </c>
      <c r="AO28" s="422">
        <v>0</v>
      </c>
      <c r="AP28" s="422">
        <v>0</v>
      </c>
      <c r="AQ28" s="422">
        <f t="shared" ref="AQ28:AQ43" si="38">SUM(AR28:AU28)</f>
        <v>0</v>
      </c>
      <c r="AR28" s="422">
        <v>0</v>
      </c>
      <c r="AS28" s="422">
        <v>0</v>
      </c>
      <c r="AT28" s="422">
        <v>0</v>
      </c>
      <c r="AU28" s="422">
        <v>0</v>
      </c>
      <c r="AV28" s="422">
        <f t="shared" ref="AV28:AV43" si="39">SUM(AW28:AZ28)</f>
        <v>0</v>
      </c>
      <c r="AW28" s="422">
        <v>0</v>
      </c>
      <c r="AX28" s="422">
        <v>0</v>
      </c>
      <c r="AY28" s="369">
        <v>0</v>
      </c>
      <c r="AZ28" s="422">
        <v>0</v>
      </c>
      <c r="BA28" s="422">
        <f t="shared" ref="BA28:BA43" si="40">SUM(BB28:BE28)</f>
        <v>0</v>
      </c>
      <c r="BB28" s="422">
        <v>0</v>
      </c>
      <c r="BC28" s="422">
        <v>0</v>
      </c>
      <c r="BD28" s="422">
        <v>0</v>
      </c>
      <c r="BE28" s="422">
        <v>0</v>
      </c>
      <c r="BF28" s="422">
        <f t="shared" ref="BF28:BF43" si="41">SUM(BG28:BJ28)</f>
        <v>0</v>
      </c>
      <c r="BG28" s="422">
        <v>0</v>
      </c>
      <c r="BH28" s="422">
        <v>0</v>
      </c>
      <c r="BI28" s="369">
        <v>0</v>
      </c>
      <c r="BJ28" s="422">
        <v>0</v>
      </c>
      <c r="BK28" s="422">
        <f t="shared" si="11"/>
        <v>0</v>
      </c>
      <c r="BL28" s="422">
        <f t="shared" si="12"/>
        <v>0</v>
      </c>
      <c r="BM28" s="422">
        <f t="shared" si="13"/>
        <v>0</v>
      </c>
      <c r="BN28" s="422">
        <f t="shared" si="14"/>
        <v>0</v>
      </c>
      <c r="BO28" s="422">
        <f t="shared" si="15"/>
        <v>0</v>
      </c>
      <c r="BP28" s="422">
        <f t="shared" ref="BP28:BP43" si="42">SUM(BQ28:BT28)</f>
        <v>0</v>
      </c>
      <c r="BQ28" s="422">
        <v>0</v>
      </c>
      <c r="BR28" s="422">
        <v>0</v>
      </c>
      <c r="BS28" s="422">
        <v>0</v>
      </c>
      <c r="BT28" s="422">
        <v>0</v>
      </c>
      <c r="BU28" s="422">
        <f t="shared" ref="BU28:BU43" si="43">SUM(BV28:BY28)</f>
        <v>0</v>
      </c>
      <c r="BV28" s="422">
        <v>0</v>
      </c>
      <c r="BW28" s="422">
        <v>0</v>
      </c>
      <c r="BX28" s="369">
        <v>0</v>
      </c>
      <c r="BY28" s="422">
        <v>0</v>
      </c>
      <c r="BZ28" s="422">
        <f t="shared" ref="BZ28:BZ43" si="44">SUM(CA28:CD28)</f>
        <v>0</v>
      </c>
      <c r="CA28" s="422">
        <v>0</v>
      </c>
      <c r="CB28" s="422">
        <v>0</v>
      </c>
      <c r="CC28" s="422">
        <v>0</v>
      </c>
      <c r="CD28" s="422">
        <v>0</v>
      </c>
      <c r="CE28" s="422">
        <f t="shared" ref="CE28:CE43" si="45">SUM(CF28:CI28)</f>
        <v>0</v>
      </c>
      <c r="CF28" s="422">
        <v>0</v>
      </c>
      <c r="CG28" s="422">
        <v>0</v>
      </c>
      <c r="CH28" s="422">
        <v>0</v>
      </c>
      <c r="CI28" s="422">
        <v>0</v>
      </c>
      <c r="CJ28" s="369">
        <f t="shared" ref="CJ28:CJ75" si="46">SUM(AL28,AV28,BF28,BP28,BZ28)</f>
        <v>0</v>
      </c>
      <c r="CK28" s="369">
        <f t="shared" ref="CK28:CK75" si="47">SUM(AM28,AW28,BG28,BQ28,CA28)</f>
        <v>0</v>
      </c>
      <c r="CL28" s="369">
        <f t="shared" ref="CL28:CL75" si="48">SUM(AN28,AX28,BH28,BR28,CB28)</f>
        <v>0</v>
      </c>
      <c r="CM28" s="369">
        <f t="shared" ref="CM28:CM75" si="49">SUM(AO28,AY28,BI28,BS28,CC28)</f>
        <v>0</v>
      </c>
      <c r="CN28" s="369">
        <f t="shared" ref="CN28:CN75" si="50">SUM(AP28,AZ28,BJ28,BT28,CD28)</f>
        <v>0</v>
      </c>
      <c r="CO28" s="422">
        <f t="shared" ref="CO28:CO75" si="51">SUM(AQ28,BA28,BK28,BU28,CE28)</f>
        <v>0</v>
      </c>
      <c r="CP28" s="422">
        <f t="shared" ref="CP28:CP75" si="52">SUM(AR28,BB28,BL28,BV28,CF28)</f>
        <v>0</v>
      </c>
      <c r="CQ28" s="422">
        <f t="shared" ref="CQ28:CQ75" si="53">SUM(AS28,BC28,BM28,BW28,CG28)</f>
        <v>0</v>
      </c>
      <c r="CR28" s="422">
        <f t="shared" ref="CR28:CR75" si="54">SUM(AT28,BD28,BN28,BX28,CH28)</f>
        <v>0</v>
      </c>
      <c r="CS28" s="422">
        <f t="shared" ref="CS28:CS75" si="55">SUM(AU28,BE28,BO28,BY28,CI28)</f>
        <v>0</v>
      </c>
      <c r="CT28" s="128" t="s">
        <v>482</v>
      </c>
      <c r="CU28" s="185">
        <f t="shared" si="7"/>
        <v>0</v>
      </c>
      <c r="CV28" s="185">
        <f t="shared" si="8"/>
        <v>0</v>
      </c>
      <c r="CX28" s="487">
        <f t="shared" si="9"/>
        <v>0</v>
      </c>
    </row>
    <row r="29" spans="1:102" s="124" customFormat="1" ht="78.75" hidden="1" outlineLevel="1"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34"/>
        <v>0</v>
      </c>
      <c r="Z29" s="422">
        <f>SUM(BF29,BP29,BZ29)</f>
        <v>0</v>
      </c>
      <c r="AA29" s="422">
        <f>SUM(BK29,BU29,CE29)</f>
        <v>0</v>
      </c>
      <c r="AB29" s="422">
        <f t="shared" si="35"/>
        <v>0</v>
      </c>
      <c r="AC29" s="422">
        <v>0</v>
      </c>
      <c r="AD29" s="422">
        <v>0</v>
      </c>
      <c r="AE29" s="422">
        <v>0</v>
      </c>
      <c r="AF29" s="422">
        <v>0</v>
      </c>
      <c r="AG29" s="422">
        <f t="shared" si="36"/>
        <v>0</v>
      </c>
      <c r="AH29" s="422">
        <v>0</v>
      </c>
      <c r="AI29" s="422">
        <v>0</v>
      </c>
      <c r="AJ29" s="422">
        <v>0</v>
      </c>
      <c r="AK29" s="422">
        <v>0</v>
      </c>
      <c r="AL29" s="422">
        <f t="shared" si="37"/>
        <v>0</v>
      </c>
      <c r="AM29" s="422">
        <v>0</v>
      </c>
      <c r="AN29" s="422">
        <v>0</v>
      </c>
      <c r="AO29" s="422">
        <v>0</v>
      </c>
      <c r="AP29" s="422">
        <v>0</v>
      </c>
      <c r="AQ29" s="422">
        <f t="shared" si="38"/>
        <v>0</v>
      </c>
      <c r="AR29" s="422">
        <v>0</v>
      </c>
      <c r="AS29" s="422">
        <v>0</v>
      </c>
      <c r="AT29" s="422">
        <v>0</v>
      </c>
      <c r="AU29" s="422">
        <v>0</v>
      </c>
      <c r="AV29" s="422">
        <f t="shared" si="39"/>
        <v>0</v>
      </c>
      <c r="AW29" s="422">
        <v>0</v>
      </c>
      <c r="AX29" s="422">
        <v>0</v>
      </c>
      <c r="AY29" s="369">
        <v>0</v>
      </c>
      <c r="AZ29" s="422">
        <v>0</v>
      </c>
      <c r="BA29" s="422">
        <f t="shared" si="40"/>
        <v>0</v>
      </c>
      <c r="BB29" s="422">
        <v>0</v>
      </c>
      <c r="BC29" s="422">
        <v>0</v>
      </c>
      <c r="BD29" s="422">
        <v>0</v>
      </c>
      <c r="BE29" s="422">
        <v>0</v>
      </c>
      <c r="BF29" s="422">
        <f t="shared" si="41"/>
        <v>0</v>
      </c>
      <c r="BG29" s="422">
        <v>0</v>
      </c>
      <c r="BH29" s="422">
        <v>0</v>
      </c>
      <c r="BI29" s="369">
        <v>0</v>
      </c>
      <c r="BJ29" s="422">
        <v>0</v>
      </c>
      <c r="BK29" s="422">
        <f t="shared" si="11"/>
        <v>0</v>
      </c>
      <c r="BL29" s="422">
        <f t="shared" si="12"/>
        <v>0</v>
      </c>
      <c r="BM29" s="422">
        <f t="shared" si="13"/>
        <v>0</v>
      </c>
      <c r="BN29" s="422">
        <f t="shared" si="14"/>
        <v>0</v>
      </c>
      <c r="BO29" s="422">
        <f t="shared" si="15"/>
        <v>0</v>
      </c>
      <c r="BP29" s="422">
        <f t="shared" si="42"/>
        <v>0</v>
      </c>
      <c r="BQ29" s="422">
        <v>0</v>
      </c>
      <c r="BR29" s="422">
        <v>0</v>
      </c>
      <c r="BS29" s="422">
        <v>0</v>
      </c>
      <c r="BT29" s="422">
        <v>0</v>
      </c>
      <c r="BU29" s="422">
        <f t="shared" si="43"/>
        <v>0</v>
      </c>
      <c r="BV29" s="422">
        <v>0</v>
      </c>
      <c r="BW29" s="422">
        <v>0</v>
      </c>
      <c r="BX29" s="369">
        <v>0</v>
      </c>
      <c r="BY29" s="422">
        <v>0</v>
      </c>
      <c r="BZ29" s="422">
        <f t="shared" si="44"/>
        <v>0</v>
      </c>
      <c r="CA29" s="422">
        <v>0</v>
      </c>
      <c r="CB29" s="422">
        <v>0</v>
      </c>
      <c r="CC29" s="422">
        <v>0</v>
      </c>
      <c r="CD29" s="422">
        <v>0</v>
      </c>
      <c r="CE29" s="422">
        <f t="shared" si="45"/>
        <v>0</v>
      </c>
      <c r="CF29" s="422">
        <v>0</v>
      </c>
      <c r="CG29" s="422">
        <v>0</v>
      </c>
      <c r="CH29" s="422">
        <v>0</v>
      </c>
      <c r="CI29" s="422">
        <v>0</v>
      </c>
      <c r="CJ29" s="369">
        <f t="shared" si="46"/>
        <v>0</v>
      </c>
      <c r="CK29" s="369">
        <f t="shared" si="47"/>
        <v>0</v>
      </c>
      <c r="CL29" s="369">
        <f t="shared" si="48"/>
        <v>0</v>
      </c>
      <c r="CM29" s="369">
        <f t="shared" si="49"/>
        <v>0</v>
      </c>
      <c r="CN29" s="369">
        <f t="shared" si="50"/>
        <v>0</v>
      </c>
      <c r="CO29" s="422">
        <f t="shared" si="51"/>
        <v>0</v>
      </c>
      <c r="CP29" s="422">
        <f t="shared" si="52"/>
        <v>0</v>
      </c>
      <c r="CQ29" s="422">
        <f t="shared" si="53"/>
        <v>0</v>
      </c>
      <c r="CR29" s="422">
        <f t="shared" si="54"/>
        <v>0</v>
      </c>
      <c r="CS29" s="422">
        <f t="shared" si="55"/>
        <v>0</v>
      </c>
      <c r="CT29" s="128" t="s">
        <v>482</v>
      </c>
      <c r="CU29" s="185">
        <f t="shared" si="7"/>
        <v>0</v>
      </c>
      <c r="CV29" s="185">
        <f t="shared" si="8"/>
        <v>0</v>
      </c>
      <c r="CX29" s="487">
        <f t="shared" si="9"/>
        <v>0</v>
      </c>
    </row>
    <row r="30" spans="1:102" s="124" customFormat="1" ht="63" hidden="1" outlineLevel="1"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34"/>
        <v>0</v>
      </c>
      <c r="Z30" s="422">
        <f>SUM(BF30,BP30,BZ30)</f>
        <v>0</v>
      </c>
      <c r="AA30" s="422">
        <f>SUM(BK30,BU30,CE30)</f>
        <v>0</v>
      </c>
      <c r="AB30" s="422">
        <f t="shared" si="35"/>
        <v>0</v>
      </c>
      <c r="AC30" s="422">
        <v>0</v>
      </c>
      <c r="AD30" s="422">
        <v>0</v>
      </c>
      <c r="AE30" s="422">
        <v>0</v>
      </c>
      <c r="AF30" s="422">
        <v>0</v>
      </c>
      <c r="AG30" s="422">
        <f t="shared" si="36"/>
        <v>0</v>
      </c>
      <c r="AH30" s="422">
        <v>0</v>
      </c>
      <c r="AI30" s="422">
        <v>0</v>
      </c>
      <c r="AJ30" s="422">
        <v>0</v>
      </c>
      <c r="AK30" s="422">
        <v>0</v>
      </c>
      <c r="AL30" s="422">
        <f t="shared" si="37"/>
        <v>0</v>
      </c>
      <c r="AM30" s="422">
        <v>0</v>
      </c>
      <c r="AN30" s="422">
        <v>0</v>
      </c>
      <c r="AO30" s="422">
        <v>0</v>
      </c>
      <c r="AP30" s="422">
        <v>0</v>
      </c>
      <c r="AQ30" s="422">
        <f t="shared" si="38"/>
        <v>0</v>
      </c>
      <c r="AR30" s="422">
        <v>0</v>
      </c>
      <c r="AS30" s="422">
        <v>0</v>
      </c>
      <c r="AT30" s="422">
        <v>0</v>
      </c>
      <c r="AU30" s="422">
        <v>0</v>
      </c>
      <c r="AV30" s="422">
        <f t="shared" si="39"/>
        <v>0</v>
      </c>
      <c r="AW30" s="422">
        <v>0</v>
      </c>
      <c r="AX30" s="422">
        <v>0</v>
      </c>
      <c r="AY30" s="369">
        <v>0</v>
      </c>
      <c r="AZ30" s="422">
        <v>0</v>
      </c>
      <c r="BA30" s="422">
        <f t="shared" si="40"/>
        <v>0</v>
      </c>
      <c r="BB30" s="422">
        <v>0</v>
      </c>
      <c r="BC30" s="422">
        <v>0</v>
      </c>
      <c r="BD30" s="422">
        <v>0</v>
      </c>
      <c r="BE30" s="422">
        <v>0</v>
      </c>
      <c r="BF30" s="422">
        <f t="shared" si="41"/>
        <v>0</v>
      </c>
      <c r="BG30" s="422">
        <v>0</v>
      </c>
      <c r="BH30" s="422">
        <v>0</v>
      </c>
      <c r="BI30" s="369">
        <v>0</v>
      </c>
      <c r="BJ30" s="422">
        <v>0</v>
      </c>
      <c r="BK30" s="422">
        <f t="shared" si="11"/>
        <v>0</v>
      </c>
      <c r="BL30" s="422">
        <f t="shared" si="12"/>
        <v>0</v>
      </c>
      <c r="BM30" s="422">
        <f t="shared" si="13"/>
        <v>0</v>
      </c>
      <c r="BN30" s="422">
        <f t="shared" si="14"/>
        <v>0</v>
      </c>
      <c r="BO30" s="422">
        <f t="shared" si="15"/>
        <v>0</v>
      </c>
      <c r="BP30" s="422">
        <f t="shared" si="42"/>
        <v>0</v>
      </c>
      <c r="BQ30" s="422">
        <v>0</v>
      </c>
      <c r="BR30" s="422">
        <v>0</v>
      </c>
      <c r="BS30" s="422">
        <v>0</v>
      </c>
      <c r="BT30" s="422">
        <v>0</v>
      </c>
      <c r="BU30" s="422">
        <f t="shared" si="43"/>
        <v>0</v>
      </c>
      <c r="BV30" s="422">
        <v>0</v>
      </c>
      <c r="BW30" s="422">
        <v>0</v>
      </c>
      <c r="BX30" s="369">
        <v>0</v>
      </c>
      <c r="BY30" s="422">
        <v>0</v>
      </c>
      <c r="BZ30" s="422">
        <f t="shared" si="44"/>
        <v>0</v>
      </c>
      <c r="CA30" s="422">
        <v>0</v>
      </c>
      <c r="CB30" s="422">
        <v>0</v>
      </c>
      <c r="CC30" s="422">
        <v>0</v>
      </c>
      <c r="CD30" s="422">
        <v>0</v>
      </c>
      <c r="CE30" s="422">
        <f t="shared" si="45"/>
        <v>0</v>
      </c>
      <c r="CF30" s="422">
        <v>0</v>
      </c>
      <c r="CG30" s="422">
        <v>0</v>
      </c>
      <c r="CH30" s="422">
        <v>0</v>
      </c>
      <c r="CI30" s="422">
        <v>0</v>
      </c>
      <c r="CJ30" s="369">
        <f t="shared" si="46"/>
        <v>0</v>
      </c>
      <c r="CK30" s="369">
        <f t="shared" si="47"/>
        <v>0</v>
      </c>
      <c r="CL30" s="369">
        <f t="shared" si="48"/>
        <v>0</v>
      </c>
      <c r="CM30" s="369">
        <f t="shared" si="49"/>
        <v>0</v>
      </c>
      <c r="CN30" s="369">
        <f t="shared" si="50"/>
        <v>0</v>
      </c>
      <c r="CO30" s="422">
        <f t="shared" si="51"/>
        <v>0</v>
      </c>
      <c r="CP30" s="422">
        <f t="shared" si="52"/>
        <v>0</v>
      </c>
      <c r="CQ30" s="422">
        <f t="shared" si="53"/>
        <v>0</v>
      </c>
      <c r="CR30" s="422">
        <f t="shared" si="54"/>
        <v>0</v>
      </c>
      <c r="CS30" s="422">
        <f t="shared" si="55"/>
        <v>0</v>
      </c>
      <c r="CT30" s="128" t="s">
        <v>482</v>
      </c>
      <c r="CU30" s="185">
        <f t="shared" si="7"/>
        <v>0</v>
      </c>
      <c r="CV30" s="185">
        <f t="shared" si="8"/>
        <v>0</v>
      </c>
      <c r="CX30" s="487">
        <f t="shared" si="9"/>
        <v>0</v>
      </c>
    </row>
    <row r="31" spans="1:102" s="124" customFormat="1" ht="47.25" hidden="1" outlineLevel="1"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6">SUM(K32:K33)</f>
        <v>0</v>
      </c>
      <c r="L31" s="416" t="s">
        <v>482</v>
      </c>
      <c r="M31" s="422">
        <f t="shared" si="56"/>
        <v>0</v>
      </c>
      <c r="N31" s="422">
        <f t="shared" si="56"/>
        <v>0</v>
      </c>
      <c r="O31" s="422">
        <f t="shared" si="56"/>
        <v>0</v>
      </c>
      <c r="P31" s="422">
        <f t="shared" si="56"/>
        <v>0</v>
      </c>
      <c r="Q31" s="422">
        <f t="shared" si="56"/>
        <v>0</v>
      </c>
      <c r="R31" s="422">
        <f t="shared" si="56"/>
        <v>0</v>
      </c>
      <c r="S31" s="422">
        <f t="shared" si="56"/>
        <v>0</v>
      </c>
      <c r="T31" s="422">
        <f t="shared" si="56"/>
        <v>0</v>
      </c>
      <c r="U31" s="422">
        <f t="shared" si="56"/>
        <v>0</v>
      </c>
      <c r="V31" s="422">
        <f t="shared" si="56"/>
        <v>0</v>
      </c>
      <c r="W31" s="422">
        <f t="shared" si="56"/>
        <v>0</v>
      </c>
      <c r="X31" s="422">
        <f t="shared" si="56"/>
        <v>0</v>
      </c>
      <c r="Y31" s="422">
        <f t="shared" si="56"/>
        <v>0</v>
      </c>
      <c r="Z31" s="422">
        <f t="shared" si="56"/>
        <v>0</v>
      </c>
      <c r="AA31" s="422">
        <f t="shared" si="56"/>
        <v>0</v>
      </c>
      <c r="AB31" s="422">
        <f t="shared" si="56"/>
        <v>0</v>
      </c>
      <c r="AC31" s="422">
        <f t="shared" si="56"/>
        <v>0</v>
      </c>
      <c r="AD31" s="422">
        <f t="shared" si="56"/>
        <v>0</v>
      </c>
      <c r="AE31" s="422">
        <f t="shared" si="56"/>
        <v>0</v>
      </c>
      <c r="AF31" s="422">
        <f t="shared" si="56"/>
        <v>0</v>
      </c>
      <c r="AG31" s="422">
        <f t="shared" si="56"/>
        <v>0</v>
      </c>
      <c r="AH31" s="422">
        <f t="shared" si="56"/>
        <v>0</v>
      </c>
      <c r="AI31" s="422">
        <f t="shared" si="56"/>
        <v>0</v>
      </c>
      <c r="AJ31" s="422">
        <f t="shared" si="56"/>
        <v>0</v>
      </c>
      <c r="AK31" s="422">
        <f t="shared" si="56"/>
        <v>0</v>
      </c>
      <c r="AL31" s="422">
        <f t="shared" si="56"/>
        <v>0</v>
      </c>
      <c r="AM31" s="422">
        <f t="shared" si="56"/>
        <v>0</v>
      </c>
      <c r="AN31" s="422">
        <f t="shared" si="56"/>
        <v>0</v>
      </c>
      <c r="AO31" s="422">
        <f t="shared" si="56"/>
        <v>0</v>
      </c>
      <c r="AP31" s="422">
        <f t="shared" si="56"/>
        <v>0</v>
      </c>
      <c r="AQ31" s="422">
        <f t="shared" si="56"/>
        <v>0</v>
      </c>
      <c r="AR31" s="422">
        <f t="shared" si="56"/>
        <v>0</v>
      </c>
      <c r="AS31" s="422">
        <f t="shared" si="56"/>
        <v>0</v>
      </c>
      <c r="AT31" s="422">
        <f t="shared" si="56"/>
        <v>0</v>
      </c>
      <c r="AU31" s="422">
        <f t="shared" si="56"/>
        <v>0</v>
      </c>
      <c r="AV31" s="422">
        <f t="shared" si="56"/>
        <v>0</v>
      </c>
      <c r="AW31" s="422">
        <f t="shared" si="56"/>
        <v>0</v>
      </c>
      <c r="AX31" s="422">
        <f t="shared" si="56"/>
        <v>0</v>
      </c>
      <c r="AY31" s="369">
        <f t="shared" si="56"/>
        <v>0</v>
      </c>
      <c r="AZ31" s="422">
        <f t="shared" si="56"/>
        <v>0</v>
      </c>
      <c r="BA31" s="422">
        <f t="shared" si="56"/>
        <v>0</v>
      </c>
      <c r="BB31" s="422">
        <f t="shared" si="56"/>
        <v>0</v>
      </c>
      <c r="BC31" s="422">
        <f t="shared" si="56"/>
        <v>0</v>
      </c>
      <c r="BD31" s="422">
        <f t="shared" si="56"/>
        <v>0</v>
      </c>
      <c r="BE31" s="422">
        <f t="shared" si="56"/>
        <v>0</v>
      </c>
      <c r="BF31" s="422">
        <f t="shared" si="56"/>
        <v>0</v>
      </c>
      <c r="BG31" s="422">
        <f t="shared" si="56"/>
        <v>0</v>
      </c>
      <c r="BH31" s="422">
        <f t="shared" si="56"/>
        <v>0</v>
      </c>
      <c r="BI31" s="369">
        <f t="shared" si="56"/>
        <v>0</v>
      </c>
      <c r="BJ31" s="422">
        <f t="shared" si="56"/>
        <v>0</v>
      </c>
      <c r="BK31" s="422">
        <f t="shared" si="11"/>
        <v>0</v>
      </c>
      <c r="BL31" s="422">
        <f t="shared" si="12"/>
        <v>0</v>
      </c>
      <c r="BM31" s="422">
        <f t="shared" si="13"/>
        <v>0</v>
      </c>
      <c r="BN31" s="422">
        <f t="shared" si="14"/>
        <v>0</v>
      </c>
      <c r="BO31" s="422">
        <f t="shared" si="15"/>
        <v>0</v>
      </c>
      <c r="BP31" s="422">
        <f t="shared" si="56"/>
        <v>0</v>
      </c>
      <c r="BQ31" s="422">
        <f t="shared" si="56"/>
        <v>0</v>
      </c>
      <c r="BR31" s="422">
        <f t="shared" si="56"/>
        <v>0</v>
      </c>
      <c r="BS31" s="422">
        <f t="shared" si="56"/>
        <v>0</v>
      </c>
      <c r="BT31" s="422">
        <f t="shared" si="56"/>
        <v>0</v>
      </c>
      <c r="BU31" s="422">
        <f t="shared" si="56"/>
        <v>0</v>
      </c>
      <c r="BV31" s="422">
        <f t="shared" si="56"/>
        <v>0</v>
      </c>
      <c r="BW31" s="422">
        <f t="shared" ref="BW31:CS31" si="57">SUM(BW32:BW33)</f>
        <v>0</v>
      </c>
      <c r="BX31" s="369">
        <f t="shared" si="57"/>
        <v>0</v>
      </c>
      <c r="BY31" s="422">
        <f t="shared" si="57"/>
        <v>0</v>
      </c>
      <c r="BZ31" s="422">
        <f t="shared" si="57"/>
        <v>0</v>
      </c>
      <c r="CA31" s="422">
        <f t="shared" si="57"/>
        <v>0</v>
      </c>
      <c r="CB31" s="422">
        <f t="shared" si="57"/>
        <v>0</v>
      </c>
      <c r="CC31" s="422">
        <f t="shared" si="57"/>
        <v>0</v>
      </c>
      <c r="CD31" s="422">
        <f t="shared" si="57"/>
        <v>0</v>
      </c>
      <c r="CE31" s="422">
        <f t="shared" si="57"/>
        <v>0</v>
      </c>
      <c r="CF31" s="422">
        <f t="shared" si="57"/>
        <v>0</v>
      </c>
      <c r="CG31" s="422">
        <f t="shared" si="57"/>
        <v>0</v>
      </c>
      <c r="CH31" s="422">
        <f t="shared" si="57"/>
        <v>0</v>
      </c>
      <c r="CI31" s="422">
        <f t="shared" si="57"/>
        <v>0</v>
      </c>
      <c r="CJ31" s="369">
        <f t="shared" si="57"/>
        <v>0</v>
      </c>
      <c r="CK31" s="369">
        <f t="shared" si="57"/>
        <v>0</v>
      </c>
      <c r="CL31" s="369">
        <f t="shared" si="57"/>
        <v>0</v>
      </c>
      <c r="CM31" s="369">
        <f t="shared" si="57"/>
        <v>0</v>
      </c>
      <c r="CN31" s="369">
        <f t="shared" si="57"/>
        <v>0</v>
      </c>
      <c r="CO31" s="422">
        <f t="shared" si="57"/>
        <v>0</v>
      </c>
      <c r="CP31" s="422">
        <f t="shared" si="57"/>
        <v>0</v>
      </c>
      <c r="CQ31" s="422">
        <f t="shared" si="57"/>
        <v>0</v>
      </c>
      <c r="CR31" s="422">
        <f t="shared" si="57"/>
        <v>0</v>
      </c>
      <c r="CS31" s="422">
        <f t="shared" si="57"/>
        <v>0</v>
      </c>
      <c r="CT31" s="128" t="s">
        <v>482</v>
      </c>
      <c r="CU31" s="185">
        <f t="shared" si="7"/>
        <v>0</v>
      </c>
      <c r="CV31" s="185">
        <f t="shared" si="8"/>
        <v>0</v>
      </c>
      <c r="CX31" s="487">
        <f t="shared" si="9"/>
        <v>0</v>
      </c>
    </row>
    <row r="32" spans="1:102" s="124" customFormat="1" ht="78.75" hidden="1" outlineLevel="1"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34"/>
        <v>0</v>
      </c>
      <c r="Z32" s="422">
        <f>SUM(BF32,BP32,BZ32)</f>
        <v>0</v>
      </c>
      <c r="AA32" s="422">
        <f>SUM(BK32,BU32,CE32)</f>
        <v>0</v>
      </c>
      <c r="AB32" s="422">
        <f t="shared" si="35"/>
        <v>0</v>
      </c>
      <c r="AC32" s="422">
        <v>0</v>
      </c>
      <c r="AD32" s="422">
        <v>0</v>
      </c>
      <c r="AE32" s="422">
        <v>0</v>
      </c>
      <c r="AF32" s="422">
        <v>0</v>
      </c>
      <c r="AG32" s="422">
        <f t="shared" si="36"/>
        <v>0</v>
      </c>
      <c r="AH32" s="422">
        <v>0</v>
      </c>
      <c r="AI32" s="422">
        <v>0</v>
      </c>
      <c r="AJ32" s="422">
        <v>0</v>
      </c>
      <c r="AK32" s="422">
        <v>0</v>
      </c>
      <c r="AL32" s="422">
        <f t="shared" si="37"/>
        <v>0</v>
      </c>
      <c r="AM32" s="422">
        <v>0</v>
      </c>
      <c r="AN32" s="422">
        <v>0</v>
      </c>
      <c r="AO32" s="422">
        <v>0</v>
      </c>
      <c r="AP32" s="422">
        <v>0</v>
      </c>
      <c r="AQ32" s="422">
        <f t="shared" si="38"/>
        <v>0</v>
      </c>
      <c r="AR32" s="422">
        <v>0</v>
      </c>
      <c r="AS32" s="422">
        <v>0</v>
      </c>
      <c r="AT32" s="422">
        <v>0</v>
      </c>
      <c r="AU32" s="422">
        <v>0</v>
      </c>
      <c r="AV32" s="422">
        <f t="shared" si="39"/>
        <v>0</v>
      </c>
      <c r="AW32" s="422">
        <v>0</v>
      </c>
      <c r="AX32" s="422">
        <v>0</v>
      </c>
      <c r="AY32" s="369">
        <v>0</v>
      </c>
      <c r="AZ32" s="422">
        <v>0</v>
      </c>
      <c r="BA32" s="422">
        <f t="shared" si="40"/>
        <v>0</v>
      </c>
      <c r="BB32" s="422">
        <v>0</v>
      </c>
      <c r="BC32" s="422">
        <v>0</v>
      </c>
      <c r="BD32" s="422">
        <v>0</v>
      </c>
      <c r="BE32" s="422">
        <v>0</v>
      </c>
      <c r="BF32" s="422">
        <f t="shared" si="41"/>
        <v>0</v>
      </c>
      <c r="BG32" s="422">
        <v>0</v>
      </c>
      <c r="BH32" s="422">
        <v>0</v>
      </c>
      <c r="BI32" s="369">
        <v>0</v>
      </c>
      <c r="BJ32" s="422">
        <v>0</v>
      </c>
      <c r="BK32" s="422">
        <f t="shared" si="11"/>
        <v>0</v>
      </c>
      <c r="BL32" s="422">
        <f t="shared" si="12"/>
        <v>0</v>
      </c>
      <c r="BM32" s="422">
        <f t="shared" si="13"/>
        <v>0</v>
      </c>
      <c r="BN32" s="422">
        <f t="shared" si="14"/>
        <v>0</v>
      </c>
      <c r="BO32" s="422">
        <f t="shared" si="15"/>
        <v>0</v>
      </c>
      <c r="BP32" s="422">
        <f t="shared" si="42"/>
        <v>0</v>
      </c>
      <c r="BQ32" s="422">
        <v>0</v>
      </c>
      <c r="BR32" s="422">
        <v>0</v>
      </c>
      <c r="BS32" s="422">
        <v>0</v>
      </c>
      <c r="BT32" s="422">
        <v>0</v>
      </c>
      <c r="BU32" s="422">
        <f t="shared" si="43"/>
        <v>0</v>
      </c>
      <c r="BV32" s="422">
        <v>0</v>
      </c>
      <c r="BW32" s="422">
        <v>0</v>
      </c>
      <c r="BX32" s="369">
        <v>0</v>
      </c>
      <c r="BY32" s="422">
        <v>0</v>
      </c>
      <c r="BZ32" s="422">
        <f t="shared" si="44"/>
        <v>0</v>
      </c>
      <c r="CA32" s="422">
        <v>0</v>
      </c>
      <c r="CB32" s="422">
        <v>0</v>
      </c>
      <c r="CC32" s="422">
        <v>0</v>
      </c>
      <c r="CD32" s="422">
        <v>0</v>
      </c>
      <c r="CE32" s="422">
        <f t="shared" si="45"/>
        <v>0</v>
      </c>
      <c r="CF32" s="422">
        <v>0</v>
      </c>
      <c r="CG32" s="422">
        <v>0</v>
      </c>
      <c r="CH32" s="422">
        <v>0</v>
      </c>
      <c r="CI32" s="422">
        <v>0</v>
      </c>
      <c r="CJ32" s="369">
        <f t="shared" si="46"/>
        <v>0</v>
      </c>
      <c r="CK32" s="369">
        <f t="shared" si="47"/>
        <v>0</v>
      </c>
      <c r="CL32" s="369">
        <f t="shared" si="48"/>
        <v>0</v>
      </c>
      <c r="CM32" s="369">
        <f t="shared" si="49"/>
        <v>0</v>
      </c>
      <c r="CN32" s="369">
        <f t="shared" si="50"/>
        <v>0</v>
      </c>
      <c r="CO32" s="422">
        <f t="shared" si="51"/>
        <v>0</v>
      </c>
      <c r="CP32" s="422">
        <f t="shared" si="52"/>
        <v>0</v>
      </c>
      <c r="CQ32" s="422">
        <f t="shared" si="53"/>
        <v>0</v>
      </c>
      <c r="CR32" s="422">
        <f t="shared" si="54"/>
        <v>0</v>
      </c>
      <c r="CS32" s="422">
        <f t="shared" si="55"/>
        <v>0</v>
      </c>
      <c r="CT32" s="128" t="s">
        <v>482</v>
      </c>
      <c r="CU32" s="185">
        <f t="shared" si="7"/>
        <v>0</v>
      </c>
      <c r="CV32" s="185">
        <f t="shared" si="8"/>
        <v>0</v>
      </c>
      <c r="CX32" s="487">
        <f t="shared" si="9"/>
        <v>0</v>
      </c>
    </row>
    <row r="33" spans="1:102" s="124" customFormat="1" ht="47.25" hidden="1" outlineLevel="1"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34"/>
        <v>0</v>
      </c>
      <c r="Z33" s="422">
        <f>SUM(BF33,BP33,BZ33)</f>
        <v>0</v>
      </c>
      <c r="AA33" s="422">
        <f>SUM(BK33,BU33,CE33)</f>
        <v>0</v>
      </c>
      <c r="AB33" s="422">
        <f t="shared" si="35"/>
        <v>0</v>
      </c>
      <c r="AC33" s="422">
        <v>0</v>
      </c>
      <c r="AD33" s="422">
        <v>0</v>
      </c>
      <c r="AE33" s="422">
        <v>0</v>
      </c>
      <c r="AF33" s="422">
        <v>0</v>
      </c>
      <c r="AG33" s="422">
        <f t="shared" si="36"/>
        <v>0</v>
      </c>
      <c r="AH33" s="422">
        <v>0</v>
      </c>
      <c r="AI33" s="422">
        <v>0</v>
      </c>
      <c r="AJ33" s="422">
        <v>0</v>
      </c>
      <c r="AK33" s="422">
        <v>0</v>
      </c>
      <c r="AL33" s="422">
        <f t="shared" si="37"/>
        <v>0</v>
      </c>
      <c r="AM33" s="422">
        <v>0</v>
      </c>
      <c r="AN33" s="422">
        <v>0</v>
      </c>
      <c r="AO33" s="422">
        <v>0</v>
      </c>
      <c r="AP33" s="422">
        <v>0</v>
      </c>
      <c r="AQ33" s="422">
        <f t="shared" si="38"/>
        <v>0</v>
      </c>
      <c r="AR33" s="422">
        <v>0</v>
      </c>
      <c r="AS33" s="422">
        <v>0</v>
      </c>
      <c r="AT33" s="422">
        <v>0</v>
      </c>
      <c r="AU33" s="422">
        <v>0</v>
      </c>
      <c r="AV33" s="422">
        <f t="shared" si="39"/>
        <v>0</v>
      </c>
      <c r="AW33" s="422">
        <v>0</v>
      </c>
      <c r="AX33" s="422">
        <v>0</v>
      </c>
      <c r="AY33" s="369">
        <v>0</v>
      </c>
      <c r="AZ33" s="422">
        <v>0</v>
      </c>
      <c r="BA33" s="422">
        <f t="shared" si="40"/>
        <v>0</v>
      </c>
      <c r="BB33" s="422">
        <v>0</v>
      </c>
      <c r="BC33" s="422">
        <v>0</v>
      </c>
      <c r="BD33" s="422">
        <v>0</v>
      </c>
      <c r="BE33" s="422">
        <v>0</v>
      </c>
      <c r="BF33" s="422">
        <f t="shared" si="41"/>
        <v>0</v>
      </c>
      <c r="BG33" s="422">
        <v>0</v>
      </c>
      <c r="BH33" s="422">
        <v>0</v>
      </c>
      <c r="BI33" s="369">
        <v>0</v>
      </c>
      <c r="BJ33" s="422">
        <v>0</v>
      </c>
      <c r="BK33" s="422">
        <f t="shared" si="11"/>
        <v>0</v>
      </c>
      <c r="BL33" s="422">
        <f t="shared" si="12"/>
        <v>0</v>
      </c>
      <c r="BM33" s="422">
        <f t="shared" si="13"/>
        <v>0</v>
      </c>
      <c r="BN33" s="422">
        <f t="shared" si="14"/>
        <v>0</v>
      </c>
      <c r="BO33" s="422">
        <f t="shared" si="15"/>
        <v>0</v>
      </c>
      <c r="BP33" s="422">
        <f t="shared" si="42"/>
        <v>0</v>
      </c>
      <c r="BQ33" s="422">
        <v>0</v>
      </c>
      <c r="BR33" s="422">
        <v>0</v>
      </c>
      <c r="BS33" s="422">
        <v>0</v>
      </c>
      <c r="BT33" s="422">
        <v>0</v>
      </c>
      <c r="BU33" s="422">
        <f t="shared" si="43"/>
        <v>0</v>
      </c>
      <c r="BV33" s="422">
        <v>0</v>
      </c>
      <c r="BW33" s="422">
        <v>0</v>
      </c>
      <c r="BX33" s="369">
        <v>0</v>
      </c>
      <c r="BY33" s="422">
        <v>0</v>
      </c>
      <c r="BZ33" s="422">
        <f t="shared" si="44"/>
        <v>0</v>
      </c>
      <c r="CA33" s="422">
        <v>0</v>
      </c>
      <c r="CB33" s="422">
        <v>0</v>
      </c>
      <c r="CC33" s="422">
        <v>0</v>
      </c>
      <c r="CD33" s="422">
        <v>0</v>
      </c>
      <c r="CE33" s="422">
        <f t="shared" si="45"/>
        <v>0</v>
      </c>
      <c r="CF33" s="422">
        <v>0</v>
      </c>
      <c r="CG33" s="422">
        <v>0</v>
      </c>
      <c r="CH33" s="422">
        <v>0</v>
      </c>
      <c r="CI33" s="422">
        <v>0</v>
      </c>
      <c r="CJ33" s="369">
        <f t="shared" si="46"/>
        <v>0</v>
      </c>
      <c r="CK33" s="369">
        <f t="shared" si="47"/>
        <v>0</v>
      </c>
      <c r="CL33" s="369">
        <f t="shared" si="48"/>
        <v>0</v>
      </c>
      <c r="CM33" s="369">
        <f t="shared" si="49"/>
        <v>0</v>
      </c>
      <c r="CN33" s="369">
        <f t="shared" si="50"/>
        <v>0</v>
      </c>
      <c r="CO33" s="422">
        <f t="shared" si="51"/>
        <v>0</v>
      </c>
      <c r="CP33" s="422">
        <f t="shared" si="52"/>
        <v>0</v>
      </c>
      <c r="CQ33" s="422">
        <f t="shared" si="53"/>
        <v>0</v>
      </c>
      <c r="CR33" s="422">
        <f t="shared" si="54"/>
        <v>0</v>
      </c>
      <c r="CS33" s="422">
        <f t="shared" si="55"/>
        <v>0</v>
      </c>
      <c r="CT33" s="128" t="s">
        <v>482</v>
      </c>
      <c r="CU33" s="185">
        <f t="shared" si="7"/>
        <v>0</v>
      </c>
      <c r="CV33" s="185">
        <f t="shared" si="8"/>
        <v>0</v>
      </c>
      <c r="CX33" s="487">
        <f t="shared" si="9"/>
        <v>0</v>
      </c>
    </row>
    <row r="34" spans="1:102" s="124" customFormat="1" ht="63" hidden="1" outlineLevel="1"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8">SUM(K35:K40)</f>
        <v>0</v>
      </c>
      <c r="L34" s="416" t="s">
        <v>482</v>
      </c>
      <c r="M34" s="422">
        <f t="shared" si="58"/>
        <v>0</v>
      </c>
      <c r="N34" s="422">
        <f t="shared" si="58"/>
        <v>0</v>
      </c>
      <c r="O34" s="422">
        <f t="shared" si="58"/>
        <v>0</v>
      </c>
      <c r="P34" s="422">
        <f t="shared" si="58"/>
        <v>0</v>
      </c>
      <c r="Q34" s="422">
        <f t="shared" si="58"/>
        <v>0</v>
      </c>
      <c r="R34" s="422">
        <f t="shared" si="58"/>
        <v>0</v>
      </c>
      <c r="S34" s="422">
        <f t="shared" si="58"/>
        <v>0</v>
      </c>
      <c r="T34" s="422">
        <f t="shared" si="58"/>
        <v>0</v>
      </c>
      <c r="U34" s="422">
        <f t="shared" si="58"/>
        <v>0</v>
      </c>
      <c r="V34" s="422">
        <f t="shared" si="58"/>
        <v>0</v>
      </c>
      <c r="W34" s="422">
        <f t="shared" si="58"/>
        <v>0</v>
      </c>
      <c r="X34" s="422">
        <f t="shared" si="58"/>
        <v>0</v>
      </c>
      <c r="Y34" s="422">
        <f t="shared" si="58"/>
        <v>0</v>
      </c>
      <c r="Z34" s="422">
        <f t="shared" si="58"/>
        <v>0</v>
      </c>
      <c r="AA34" s="422">
        <f t="shared" si="58"/>
        <v>0</v>
      </c>
      <c r="AB34" s="422">
        <f t="shared" si="58"/>
        <v>0</v>
      </c>
      <c r="AC34" s="422">
        <f t="shared" si="58"/>
        <v>0</v>
      </c>
      <c r="AD34" s="422">
        <f t="shared" si="58"/>
        <v>0</v>
      </c>
      <c r="AE34" s="422">
        <f t="shared" si="58"/>
        <v>0</v>
      </c>
      <c r="AF34" s="422">
        <f t="shared" si="58"/>
        <v>0</v>
      </c>
      <c r="AG34" s="422">
        <f t="shared" si="58"/>
        <v>0</v>
      </c>
      <c r="AH34" s="422">
        <f t="shared" si="58"/>
        <v>0</v>
      </c>
      <c r="AI34" s="422">
        <f t="shared" si="58"/>
        <v>0</v>
      </c>
      <c r="AJ34" s="422">
        <f t="shared" si="58"/>
        <v>0</v>
      </c>
      <c r="AK34" s="422">
        <f t="shared" si="58"/>
        <v>0</v>
      </c>
      <c r="AL34" s="422">
        <f t="shared" si="58"/>
        <v>0</v>
      </c>
      <c r="AM34" s="422">
        <f t="shared" si="58"/>
        <v>0</v>
      </c>
      <c r="AN34" s="422">
        <f t="shared" si="58"/>
        <v>0</v>
      </c>
      <c r="AO34" s="422">
        <f t="shared" si="58"/>
        <v>0</v>
      </c>
      <c r="AP34" s="422">
        <f t="shared" si="58"/>
        <v>0</v>
      </c>
      <c r="AQ34" s="422">
        <f t="shared" si="58"/>
        <v>0</v>
      </c>
      <c r="AR34" s="422">
        <f t="shared" si="58"/>
        <v>0</v>
      </c>
      <c r="AS34" s="422">
        <f t="shared" si="58"/>
        <v>0</v>
      </c>
      <c r="AT34" s="422">
        <f t="shared" si="58"/>
        <v>0</v>
      </c>
      <c r="AU34" s="422">
        <f t="shared" si="58"/>
        <v>0</v>
      </c>
      <c r="AV34" s="422">
        <f t="shared" si="58"/>
        <v>0</v>
      </c>
      <c r="AW34" s="422">
        <f t="shared" si="58"/>
        <v>0</v>
      </c>
      <c r="AX34" s="422">
        <f t="shared" si="58"/>
        <v>0</v>
      </c>
      <c r="AY34" s="369">
        <f t="shared" si="58"/>
        <v>0</v>
      </c>
      <c r="AZ34" s="422">
        <f t="shared" si="58"/>
        <v>0</v>
      </c>
      <c r="BA34" s="422">
        <f t="shared" si="58"/>
        <v>0</v>
      </c>
      <c r="BB34" s="422">
        <f t="shared" si="58"/>
        <v>0</v>
      </c>
      <c r="BC34" s="422">
        <f t="shared" si="58"/>
        <v>0</v>
      </c>
      <c r="BD34" s="422">
        <f t="shared" si="58"/>
        <v>0</v>
      </c>
      <c r="BE34" s="422">
        <f t="shared" si="58"/>
        <v>0</v>
      </c>
      <c r="BF34" s="422">
        <f t="shared" si="58"/>
        <v>0</v>
      </c>
      <c r="BG34" s="422">
        <f t="shared" si="58"/>
        <v>0</v>
      </c>
      <c r="BH34" s="422">
        <f t="shared" si="58"/>
        <v>0</v>
      </c>
      <c r="BI34" s="369">
        <f t="shared" si="58"/>
        <v>0</v>
      </c>
      <c r="BJ34" s="422">
        <f t="shared" si="58"/>
        <v>0</v>
      </c>
      <c r="BK34" s="422">
        <f t="shared" si="11"/>
        <v>0</v>
      </c>
      <c r="BL34" s="422">
        <f t="shared" si="12"/>
        <v>0</v>
      </c>
      <c r="BM34" s="422">
        <f t="shared" si="13"/>
        <v>0</v>
      </c>
      <c r="BN34" s="422">
        <f t="shared" si="14"/>
        <v>0</v>
      </c>
      <c r="BO34" s="422">
        <f t="shared" si="15"/>
        <v>0</v>
      </c>
      <c r="BP34" s="422">
        <f t="shared" si="58"/>
        <v>0</v>
      </c>
      <c r="BQ34" s="422">
        <f t="shared" si="58"/>
        <v>0</v>
      </c>
      <c r="BR34" s="422">
        <f t="shared" si="58"/>
        <v>0</v>
      </c>
      <c r="BS34" s="422">
        <f t="shared" si="58"/>
        <v>0</v>
      </c>
      <c r="BT34" s="422">
        <f t="shared" si="58"/>
        <v>0</v>
      </c>
      <c r="BU34" s="422">
        <f t="shared" si="58"/>
        <v>0</v>
      </c>
      <c r="BV34" s="422">
        <f t="shared" si="58"/>
        <v>0</v>
      </c>
      <c r="BW34" s="422">
        <f t="shared" ref="BW34:CS34" si="59">SUM(BW35:BW40)</f>
        <v>0</v>
      </c>
      <c r="BX34" s="369">
        <f t="shared" si="59"/>
        <v>0</v>
      </c>
      <c r="BY34" s="422">
        <f t="shared" si="59"/>
        <v>0</v>
      </c>
      <c r="BZ34" s="422">
        <f t="shared" si="59"/>
        <v>0</v>
      </c>
      <c r="CA34" s="422">
        <f t="shared" si="59"/>
        <v>0</v>
      </c>
      <c r="CB34" s="422">
        <f t="shared" si="59"/>
        <v>0</v>
      </c>
      <c r="CC34" s="422">
        <f t="shared" si="59"/>
        <v>0</v>
      </c>
      <c r="CD34" s="422">
        <f t="shared" si="59"/>
        <v>0</v>
      </c>
      <c r="CE34" s="422">
        <f t="shared" si="59"/>
        <v>0</v>
      </c>
      <c r="CF34" s="422">
        <f t="shared" si="59"/>
        <v>0</v>
      </c>
      <c r="CG34" s="422">
        <f t="shared" si="59"/>
        <v>0</v>
      </c>
      <c r="CH34" s="422">
        <f t="shared" si="59"/>
        <v>0</v>
      </c>
      <c r="CI34" s="422">
        <f t="shared" si="59"/>
        <v>0</v>
      </c>
      <c r="CJ34" s="369">
        <f t="shared" si="59"/>
        <v>0</v>
      </c>
      <c r="CK34" s="369">
        <f t="shared" si="59"/>
        <v>0</v>
      </c>
      <c r="CL34" s="369">
        <f t="shared" si="59"/>
        <v>0</v>
      </c>
      <c r="CM34" s="369">
        <f t="shared" si="59"/>
        <v>0</v>
      </c>
      <c r="CN34" s="369">
        <f t="shared" si="59"/>
        <v>0</v>
      </c>
      <c r="CO34" s="422">
        <f t="shared" si="59"/>
        <v>0</v>
      </c>
      <c r="CP34" s="422">
        <f t="shared" si="59"/>
        <v>0</v>
      </c>
      <c r="CQ34" s="422">
        <f t="shared" si="59"/>
        <v>0</v>
      </c>
      <c r="CR34" s="422">
        <f t="shared" si="59"/>
        <v>0</v>
      </c>
      <c r="CS34" s="422">
        <f t="shared" si="59"/>
        <v>0</v>
      </c>
      <c r="CT34" s="128" t="s">
        <v>482</v>
      </c>
      <c r="CU34" s="185">
        <f t="shared" si="7"/>
        <v>0</v>
      </c>
      <c r="CV34" s="185">
        <f t="shared" si="8"/>
        <v>0</v>
      </c>
      <c r="CX34" s="487">
        <f t="shared" si="9"/>
        <v>0</v>
      </c>
    </row>
    <row r="35" spans="1:102" s="124" customFormat="1" ht="141.75" hidden="1" outlineLevel="1"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60">SUM(R35,AA35,AG35,AQ35,BA35)</f>
        <v>0</v>
      </c>
      <c r="Y35" s="422">
        <f t="shared" si="34"/>
        <v>0</v>
      </c>
      <c r="Z35" s="422">
        <f t="shared" ref="Z35:Z40" si="61">SUM(BF35,BP35,BZ35)</f>
        <v>0</v>
      </c>
      <c r="AA35" s="422">
        <f t="shared" ref="AA35:AA40" si="62">SUM(BK35,BU35,CE35)</f>
        <v>0</v>
      </c>
      <c r="AB35" s="422">
        <f t="shared" si="35"/>
        <v>0</v>
      </c>
      <c r="AC35" s="422">
        <v>0</v>
      </c>
      <c r="AD35" s="422">
        <v>0</v>
      </c>
      <c r="AE35" s="422">
        <v>0</v>
      </c>
      <c r="AF35" s="422">
        <v>0</v>
      </c>
      <c r="AG35" s="422">
        <f t="shared" si="36"/>
        <v>0</v>
      </c>
      <c r="AH35" s="422">
        <v>0</v>
      </c>
      <c r="AI35" s="422">
        <v>0</v>
      </c>
      <c r="AJ35" s="422">
        <v>0</v>
      </c>
      <c r="AK35" s="422">
        <v>0</v>
      </c>
      <c r="AL35" s="422">
        <f t="shared" si="37"/>
        <v>0</v>
      </c>
      <c r="AM35" s="422">
        <v>0</v>
      </c>
      <c r="AN35" s="422">
        <v>0</v>
      </c>
      <c r="AO35" s="422">
        <v>0</v>
      </c>
      <c r="AP35" s="422">
        <v>0</v>
      </c>
      <c r="AQ35" s="422">
        <f t="shared" si="38"/>
        <v>0</v>
      </c>
      <c r="AR35" s="422">
        <v>0</v>
      </c>
      <c r="AS35" s="422">
        <v>0</v>
      </c>
      <c r="AT35" s="422">
        <v>0</v>
      </c>
      <c r="AU35" s="422">
        <v>0</v>
      </c>
      <c r="AV35" s="422">
        <f t="shared" si="39"/>
        <v>0</v>
      </c>
      <c r="AW35" s="422">
        <v>0</v>
      </c>
      <c r="AX35" s="422">
        <v>0</v>
      </c>
      <c r="AY35" s="369">
        <v>0</v>
      </c>
      <c r="AZ35" s="422">
        <v>0</v>
      </c>
      <c r="BA35" s="422">
        <f t="shared" si="40"/>
        <v>0</v>
      </c>
      <c r="BB35" s="422">
        <v>0</v>
      </c>
      <c r="BC35" s="422">
        <v>0</v>
      </c>
      <c r="BD35" s="422">
        <v>0</v>
      </c>
      <c r="BE35" s="422">
        <v>0</v>
      </c>
      <c r="BF35" s="422">
        <f t="shared" si="41"/>
        <v>0</v>
      </c>
      <c r="BG35" s="422">
        <v>0</v>
      </c>
      <c r="BH35" s="422">
        <v>0</v>
      </c>
      <c r="BI35" s="369">
        <v>0</v>
      </c>
      <c r="BJ35" s="422">
        <v>0</v>
      </c>
      <c r="BK35" s="422">
        <f t="shared" si="11"/>
        <v>0</v>
      </c>
      <c r="BL35" s="422">
        <f t="shared" si="12"/>
        <v>0</v>
      </c>
      <c r="BM35" s="422">
        <f t="shared" si="13"/>
        <v>0</v>
      </c>
      <c r="BN35" s="422">
        <f t="shared" si="14"/>
        <v>0</v>
      </c>
      <c r="BO35" s="422">
        <f t="shared" si="15"/>
        <v>0</v>
      </c>
      <c r="BP35" s="422">
        <f t="shared" si="42"/>
        <v>0</v>
      </c>
      <c r="BQ35" s="422">
        <v>0</v>
      </c>
      <c r="BR35" s="422">
        <v>0</v>
      </c>
      <c r="BS35" s="422">
        <v>0</v>
      </c>
      <c r="BT35" s="422">
        <v>0</v>
      </c>
      <c r="BU35" s="422">
        <f t="shared" si="43"/>
        <v>0</v>
      </c>
      <c r="BV35" s="422">
        <v>0</v>
      </c>
      <c r="BW35" s="422">
        <v>0</v>
      </c>
      <c r="BX35" s="369">
        <v>0</v>
      </c>
      <c r="BY35" s="422">
        <v>0</v>
      </c>
      <c r="BZ35" s="422">
        <f t="shared" si="44"/>
        <v>0</v>
      </c>
      <c r="CA35" s="422">
        <v>0</v>
      </c>
      <c r="CB35" s="422">
        <v>0</v>
      </c>
      <c r="CC35" s="422">
        <v>0</v>
      </c>
      <c r="CD35" s="422">
        <v>0</v>
      </c>
      <c r="CE35" s="422">
        <f t="shared" si="45"/>
        <v>0</v>
      </c>
      <c r="CF35" s="422">
        <v>0</v>
      </c>
      <c r="CG35" s="422">
        <v>0</v>
      </c>
      <c r="CH35" s="422">
        <v>0</v>
      </c>
      <c r="CI35" s="422">
        <v>0</v>
      </c>
      <c r="CJ35" s="369">
        <f t="shared" si="46"/>
        <v>0</v>
      </c>
      <c r="CK35" s="369">
        <f t="shared" si="47"/>
        <v>0</v>
      </c>
      <c r="CL35" s="369">
        <f t="shared" si="48"/>
        <v>0</v>
      </c>
      <c r="CM35" s="369">
        <f t="shared" si="49"/>
        <v>0</v>
      </c>
      <c r="CN35" s="369">
        <f t="shared" si="50"/>
        <v>0</v>
      </c>
      <c r="CO35" s="422">
        <f t="shared" si="51"/>
        <v>0</v>
      </c>
      <c r="CP35" s="422">
        <f t="shared" si="52"/>
        <v>0</v>
      </c>
      <c r="CQ35" s="422">
        <f t="shared" si="53"/>
        <v>0</v>
      </c>
      <c r="CR35" s="422">
        <f t="shared" si="54"/>
        <v>0</v>
      </c>
      <c r="CS35" s="422">
        <f t="shared" si="55"/>
        <v>0</v>
      </c>
      <c r="CT35" s="128" t="s">
        <v>482</v>
      </c>
      <c r="CU35" s="185">
        <f t="shared" si="7"/>
        <v>0</v>
      </c>
      <c r="CV35" s="185">
        <f t="shared" si="8"/>
        <v>0</v>
      </c>
      <c r="CX35" s="487">
        <f t="shared" si="9"/>
        <v>0</v>
      </c>
    </row>
    <row r="36" spans="1:102" s="124" customFormat="1" ht="126" hidden="1" outlineLevel="1"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60"/>
        <v>0</v>
      </c>
      <c r="Y36" s="422">
        <f t="shared" si="34"/>
        <v>0</v>
      </c>
      <c r="Z36" s="422">
        <f t="shared" si="61"/>
        <v>0</v>
      </c>
      <c r="AA36" s="422">
        <f t="shared" si="62"/>
        <v>0</v>
      </c>
      <c r="AB36" s="422">
        <f t="shared" si="35"/>
        <v>0</v>
      </c>
      <c r="AC36" s="422">
        <v>0</v>
      </c>
      <c r="AD36" s="422">
        <v>0</v>
      </c>
      <c r="AE36" s="422">
        <v>0</v>
      </c>
      <c r="AF36" s="422">
        <v>0</v>
      </c>
      <c r="AG36" s="422">
        <f t="shared" si="36"/>
        <v>0</v>
      </c>
      <c r="AH36" s="422">
        <v>0</v>
      </c>
      <c r="AI36" s="422">
        <v>0</v>
      </c>
      <c r="AJ36" s="422">
        <v>0</v>
      </c>
      <c r="AK36" s="422">
        <v>0</v>
      </c>
      <c r="AL36" s="422">
        <f t="shared" si="37"/>
        <v>0</v>
      </c>
      <c r="AM36" s="422">
        <v>0</v>
      </c>
      <c r="AN36" s="422">
        <v>0</v>
      </c>
      <c r="AO36" s="422">
        <v>0</v>
      </c>
      <c r="AP36" s="422">
        <v>0</v>
      </c>
      <c r="AQ36" s="422">
        <f t="shared" si="38"/>
        <v>0</v>
      </c>
      <c r="AR36" s="422">
        <v>0</v>
      </c>
      <c r="AS36" s="422">
        <v>0</v>
      </c>
      <c r="AT36" s="422">
        <v>0</v>
      </c>
      <c r="AU36" s="422">
        <v>0</v>
      </c>
      <c r="AV36" s="422">
        <f t="shared" si="39"/>
        <v>0</v>
      </c>
      <c r="AW36" s="422">
        <v>0</v>
      </c>
      <c r="AX36" s="422">
        <v>0</v>
      </c>
      <c r="AY36" s="369">
        <v>0</v>
      </c>
      <c r="AZ36" s="422">
        <v>0</v>
      </c>
      <c r="BA36" s="422">
        <f t="shared" si="40"/>
        <v>0</v>
      </c>
      <c r="BB36" s="422">
        <v>0</v>
      </c>
      <c r="BC36" s="422">
        <v>0</v>
      </c>
      <c r="BD36" s="422">
        <v>0</v>
      </c>
      <c r="BE36" s="422">
        <v>0</v>
      </c>
      <c r="BF36" s="422">
        <f t="shared" si="41"/>
        <v>0</v>
      </c>
      <c r="BG36" s="422">
        <v>0</v>
      </c>
      <c r="BH36" s="422">
        <v>0</v>
      </c>
      <c r="BI36" s="369">
        <v>0</v>
      </c>
      <c r="BJ36" s="422">
        <v>0</v>
      </c>
      <c r="BK36" s="422">
        <f t="shared" si="11"/>
        <v>0</v>
      </c>
      <c r="BL36" s="422">
        <f t="shared" si="12"/>
        <v>0</v>
      </c>
      <c r="BM36" s="422">
        <f t="shared" si="13"/>
        <v>0</v>
      </c>
      <c r="BN36" s="422">
        <f t="shared" si="14"/>
        <v>0</v>
      </c>
      <c r="BO36" s="422">
        <f t="shared" si="15"/>
        <v>0</v>
      </c>
      <c r="BP36" s="422">
        <f t="shared" si="42"/>
        <v>0</v>
      </c>
      <c r="BQ36" s="422">
        <v>0</v>
      </c>
      <c r="BR36" s="422">
        <v>0</v>
      </c>
      <c r="BS36" s="422">
        <v>0</v>
      </c>
      <c r="BT36" s="422">
        <v>0</v>
      </c>
      <c r="BU36" s="422">
        <f t="shared" si="43"/>
        <v>0</v>
      </c>
      <c r="BV36" s="422">
        <v>0</v>
      </c>
      <c r="BW36" s="422">
        <v>0</v>
      </c>
      <c r="BX36" s="369">
        <v>0</v>
      </c>
      <c r="BY36" s="422">
        <v>0</v>
      </c>
      <c r="BZ36" s="422">
        <f t="shared" si="44"/>
        <v>0</v>
      </c>
      <c r="CA36" s="422">
        <v>0</v>
      </c>
      <c r="CB36" s="422">
        <v>0</v>
      </c>
      <c r="CC36" s="422">
        <v>0</v>
      </c>
      <c r="CD36" s="422">
        <v>0</v>
      </c>
      <c r="CE36" s="422">
        <f t="shared" si="45"/>
        <v>0</v>
      </c>
      <c r="CF36" s="422">
        <v>0</v>
      </c>
      <c r="CG36" s="422">
        <v>0</v>
      </c>
      <c r="CH36" s="422">
        <v>0</v>
      </c>
      <c r="CI36" s="422">
        <v>0</v>
      </c>
      <c r="CJ36" s="369">
        <f t="shared" si="46"/>
        <v>0</v>
      </c>
      <c r="CK36" s="369">
        <f t="shared" si="47"/>
        <v>0</v>
      </c>
      <c r="CL36" s="369">
        <f t="shared" si="48"/>
        <v>0</v>
      </c>
      <c r="CM36" s="369">
        <f t="shared" si="49"/>
        <v>0</v>
      </c>
      <c r="CN36" s="369">
        <f t="shared" si="50"/>
        <v>0</v>
      </c>
      <c r="CO36" s="422">
        <f t="shared" si="51"/>
        <v>0</v>
      </c>
      <c r="CP36" s="422">
        <f t="shared" si="52"/>
        <v>0</v>
      </c>
      <c r="CQ36" s="422">
        <f t="shared" si="53"/>
        <v>0</v>
      </c>
      <c r="CR36" s="422">
        <f t="shared" si="54"/>
        <v>0</v>
      </c>
      <c r="CS36" s="422">
        <f t="shared" si="55"/>
        <v>0</v>
      </c>
      <c r="CT36" s="128" t="s">
        <v>482</v>
      </c>
      <c r="CU36" s="185">
        <f t="shared" si="7"/>
        <v>0</v>
      </c>
      <c r="CV36" s="185">
        <f t="shared" si="8"/>
        <v>0</v>
      </c>
      <c r="CX36" s="487">
        <f t="shared" si="9"/>
        <v>0</v>
      </c>
    </row>
    <row r="37" spans="1:102" s="124" customFormat="1" ht="126" hidden="1" outlineLevel="1"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60"/>
        <v>0</v>
      </c>
      <c r="Y37" s="422">
        <f t="shared" si="34"/>
        <v>0</v>
      </c>
      <c r="Z37" s="422">
        <f t="shared" si="61"/>
        <v>0</v>
      </c>
      <c r="AA37" s="422">
        <f t="shared" si="62"/>
        <v>0</v>
      </c>
      <c r="AB37" s="422">
        <f t="shared" si="35"/>
        <v>0</v>
      </c>
      <c r="AC37" s="422">
        <v>0</v>
      </c>
      <c r="AD37" s="422">
        <v>0</v>
      </c>
      <c r="AE37" s="422">
        <v>0</v>
      </c>
      <c r="AF37" s="422">
        <v>0</v>
      </c>
      <c r="AG37" s="422">
        <f t="shared" si="36"/>
        <v>0</v>
      </c>
      <c r="AH37" s="422">
        <v>0</v>
      </c>
      <c r="AI37" s="422">
        <v>0</v>
      </c>
      <c r="AJ37" s="422">
        <v>0</v>
      </c>
      <c r="AK37" s="422">
        <v>0</v>
      </c>
      <c r="AL37" s="422">
        <f t="shared" si="37"/>
        <v>0</v>
      </c>
      <c r="AM37" s="422">
        <v>0</v>
      </c>
      <c r="AN37" s="422">
        <v>0</v>
      </c>
      <c r="AO37" s="422">
        <v>0</v>
      </c>
      <c r="AP37" s="422">
        <v>0</v>
      </c>
      <c r="AQ37" s="422">
        <f t="shared" si="38"/>
        <v>0</v>
      </c>
      <c r="AR37" s="422">
        <v>0</v>
      </c>
      <c r="AS37" s="422">
        <v>0</v>
      </c>
      <c r="AT37" s="422">
        <v>0</v>
      </c>
      <c r="AU37" s="422">
        <v>0</v>
      </c>
      <c r="AV37" s="422">
        <f t="shared" si="39"/>
        <v>0</v>
      </c>
      <c r="AW37" s="422">
        <v>0</v>
      </c>
      <c r="AX37" s="422">
        <v>0</v>
      </c>
      <c r="AY37" s="369">
        <v>0</v>
      </c>
      <c r="AZ37" s="422">
        <v>0</v>
      </c>
      <c r="BA37" s="422">
        <f t="shared" si="40"/>
        <v>0</v>
      </c>
      <c r="BB37" s="422">
        <v>0</v>
      </c>
      <c r="BC37" s="422">
        <v>0</v>
      </c>
      <c r="BD37" s="422">
        <v>0</v>
      </c>
      <c r="BE37" s="422">
        <v>0</v>
      </c>
      <c r="BF37" s="422">
        <f t="shared" si="41"/>
        <v>0</v>
      </c>
      <c r="BG37" s="422">
        <v>0</v>
      </c>
      <c r="BH37" s="422">
        <v>0</v>
      </c>
      <c r="BI37" s="369">
        <v>0</v>
      </c>
      <c r="BJ37" s="422">
        <v>0</v>
      </c>
      <c r="BK37" s="422">
        <f t="shared" si="11"/>
        <v>0</v>
      </c>
      <c r="BL37" s="422">
        <f t="shared" si="12"/>
        <v>0</v>
      </c>
      <c r="BM37" s="422">
        <f t="shared" si="13"/>
        <v>0</v>
      </c>
      <c r="BN37" s="422">
        <f t="shared" si="14"/>
        <v>0</v>
      </c>
      <c r="BO37" s="422">
        <f t="shared" si="15"/>
        <v>0</v>
      </c>
      <c r="BP37" s="422">
        <f t="shared" si="42"/>
        <v>0</v>
      </c>
      <c r="BQ37" s="422">
        <v>0</v>
      </c>
      <c r="BR37" s="422">
        <v>0</v>
      </c>
      <c r="BS37" s="422">
        <v>0</v>
      </c>
      <c r="BT37" s="422">
        <v>0</v>
      </c>
      <c r="BU37" s="422">
        <f t="shared" si="43"/>
        <v>0</v>
      </c>
      <c r="BV37" s="422">
        <v>0</v>
      </c>
      <c r="BW37" s="422">
        <v>0</v>
      </c>
      <c r="BX37" s="369">
        <v>0</v>
      </c>
      <c r="BY37" s="422">
        <v>0</v>
      </c>
      <c r="BZ37" s="422">
        <f t="shared" si="44"/>
        <v>0</v>
      </c>
      <c r="CA37" s="422">
        <v>0</v>
      </c>
      <c r="CB37" s="422">
        <v>0</v>
      </c>
      <c r="CC37" s="422">
        <v>0</v>
      </c>
      <c r="CD37" s="422">
        <v>0</v>
      </c>
      <c r="CE37" s="422">
        <f t="shared" si="45"/>
        <v>0</v>
      </c>
      <c r="CF37" s="422">
        <v>0</v>
      </c>
      <c r="CG37" s="422">
        <v>0</v>
      </c>
      <c r="CH37" s="422">
        <v>0</v>
      </c>
      <c r="CI37" s="422">
        <v>0</v>
      </c>
      <c r="CJ37" s="369">
        <f t="shared" si="46"/>
        <v>0</v>
      </c>
      <c r="CK37" s="369">
        <f t="shared" si="47"/>
        <v>0</v>
      </c>
      <c r="CL37" s="369">
        <f t="shared" si="48"/>
        <v>0</v>
      </c>
      <c r="CM37" s="369">
        <f t="shared" si="49"/>
        <v>0</v>
      </c>
      <c r="CN37" s="369">
        <f t="shared" si="50"/>
        <v>0</v>
      </c>
      <c r="CO37" s="422">
        <f t="shared" si="51"/>
        <v>0</v>
      </c>
      <c r="CP37" s="422">
        <f t="shared" si="52"/>
        <v>0</v>
      </c>
      <c r="CQ37" s="422">
        <f t="shared" si="53"/>
        <v>0</v>
      </c>
      <c r="CR37" s="422">
        <f t="shared" si="54"/>
        <v>0</v>
      </c>
      <c r="CS37" s="422">
        <f t="shared" si="55"/>
        <v>0</v>
      </c>
      <c r="CT37" s="128" t="s">
        <v>482</v>
      </c>
      <c r="CU37" s="185">
        <f t="shared" si="7"/>
        <v>0</v>
      </c>
      <c r="CV37" s="185">
        <f t="shared" si="8"/>
        <v>0</v>
      </c>
      <c r="CX37" s="487">
        <f t="shared" si="9"/>
        <v>0</v>
      </c>
    </row>
    <row r="38" spans="1:102" s="124" customFormat="1" ht="141.75" hidden="1" outlineLevel="1"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60"/>
        <v>0</v>
      </c>
      <c r="Y38" s="422">
        <f t="shared" si="34"/>
        <v>0</v>
      </c>
      <c r="Z38" s="422">
        <f t="shared" si="61"/>
        <v>0</v>
      </c>
      <c r="AA38" s="422">
        <f t="shared" si="62"/>
        <v>0</v>
      </c>
      <c r="AB38" s="422">
        <f t="shared" si="35"/>
        <v>0</v>
      </c>
      <c r="AC38" s="422">
        <v>0</v>
      </c>
      <c r="AD38" s="422">
        <v>0</v>
      </c>
      <c r="AE38" s="422">
        <v>0</v>
      </c>
      <c r="AF38" s="422">
        <v>0</v>
      </c>
      <c r="AG38" s="422">
        <f t="shared" si="36"/>
        <v>0</v>
      </c>
      <c r="AH38" s="422">
        <v>0</v>
      </c>
      <c r="AI38" s="422">
        <v>0</v>
      </c>
      <c r="AJ38" s="422">
        <v>0</v>
      </c>
      <c r="AK38" s="422">
        <v>0</v>
      </c>
      <c r="AL38" s="422">
        <f t="shared" si="37"/>
        <v>0</v>
      </c>
      <c r="AM38" s="422">
        <f>SUM(AM39:AM44)</f>
        <v>0</v>
      </c>
      <c r="AN38" s="422">
        <f>SUM(AN39:AN44)</f>
        <v>0</v>
      </c>
      <c r="AO38" s="422">
        <f>SUM(AO39:AO43)</f>
        <v>0</v>
      </c>
      <c r="AP38" s="422">
        <f>SUM(AP39:AP44)</f>
        <v>0</v>
      </c>
      <c r="AQ38" s="422">
        <f t="shared" si="38"/>
        <v>0</v>
      </c>
      <c r="AR38" s="422">
        <v>0</v>
      </c>
      <c r="AS38" s="422">
        <v>0</v>
      </c>
      <c r="AT38" s="422">
        <v>0</v>
      </c>
      <c r="AU38" s="422">
        <v>0</v>
      </c>
      <c r="AV38" s="422">
        <f t="shared" si="39"/>
        <v>0</v>
      </c>
      <c r="AW38" s="422">
        <v>0</v>
      </c>
      <c r="AX38" s="422">
        <v>0</v>
      </c>
      <c r="AY38" s="369">
        <v>0</v>
      </c>
      <c r="AZ38" s="422">
        <v>0</v>
      </c>
      <c r="BA38" s="422">
        <f t="shared" si="40"/>
        <v>0</v>
      </c>
      <c r="BB38" s="422">
        <v>0</v>
      </c>
      <c r="BC38" s="422">
        <v>0</v>
      </c>
      <c r="BD38" s="422">
        <v>0</v>
      </c>
      <c r="BE38" s="422">
        <v>0</v>
      </c>
      <c r="BF38" s="422">
        <f t="shared" si="41"/>
        <v>0</v>
      </c>
      <c r="BG38" s="422">
        <v>0</v>
      </c>
      <c r="BH38" s="422">
        <v>0</v>
      </c>
      <c r="BI38" s="369">
        <v>0</v>
      </c>
      <c r="BJ38" s="422">
        <v>0</v>
      </c>
      <c r="BK38" s="422">
        <f t="shared" si="11"/>
        <v>0</v>
      </c>
      <c r="BL38" s="422">
        <f t="shared" si="12"/>
        <v>0</v>
      </c>
      <c r="BM38" s="422">
        <f t="shared" si="13"/>
        <v>0</v>
      </c>
      <c r="BN38" s="422">
        <f t="shared" si="14"/>
        <v>0</v>
      </c>
      <c r="BO38" s="422">
        <f t="shared" si="15"/>
        <v>0</v>
      </c>
      <c r="BP38" s="422">
        <f t="shared" si="42"/>
        <v>0</v>
      </c>
      <c r="BQ38" s="422">
        <v>0</v>
      </c>
      <c r="BR38" s="422">
        <v>0</v>
      </c>
      <c r="BS38" s="422">
        <v>0</v>
      </c>
      <c r="BT38" s="422">
        <v>0</v>
      </c>
      <c r="BU38" s="422">
        <f t="shared" si="43"/>
        <v>0</v>
      </c>
      <c r="BV38" s="422">
        <v>0</v>
      </c>
      <c r="BW38" s="422">
        <v>0</v>
      </c>
      <c r="BX38" s="369">
        <v>0</v>
      </c>
      <c r="BY38" s="422">
        <v>0</v>
      </c>
      <c r="BZ38" s="422">
        <f t="shared" si="44"/>
        <v>0</v>
      </c>
      <c r="CA38" s="422">
        <v>0</v>
      </c>
      <c r="CB38" s="422">
        <v>0</v>
      </c>
      <c r="CC38" s="422">
        <v>0</v>
      </c>
      <c r="CD38" s="422">
        <v>0</v>
      </c>
      <c r="CE38" s="422">
        <f t="shared" si="45"/>
        <v>0</v>
      </c>
      <c r="CF38" s="422">
        <v>0</v>
      </c>
      <c r="CG38" s="422">
        <v>0</v>
      </c>
      <c r="CH38" s="422">
        <v>0</v>
      </c>
      <c r="CI38" s="422">
        <v>0</v>
      </c>
      <c r="CJ38" s="369">
        <f t="shared" si="46"/>
        <v>0</v>
      </c>
      <c r="CK38" s="369">
        <f t="shared" si="47"/>
        <v>0</v>
      </c>
      <c r="CL38" s="369">
        <f t="shared" si="48"/>
        <v>0</v>
      </c>
      <c r="CM38" s="369">
        <f t="shared" si="49"/>
        <v>0</v>
      </c>
      <c r="CN38" s="369">
        <f t="shared" si="50"/>
        <v>0</v>
      </c>
      <c r="CO38" s="422">
        <f t="shared" si="51"/>
        <v>0</v>
      </c>
      <c r="CP38" s="422">
        <f t="shared" si="52"/>
        <v>0</v>
      </c>
      <c r="CQ38" s="422">
        <f t="shared" si="53"/>
        <v>0</v>
      </c>
      <c r="CR38" s="422">
        <f t="shared" si="54"/>
        <v>0</v>
      </c>
      <c r="CS38" s="422">
        <f t="shared" si="55"/>
        <v>0</v>
      </c>
      <c r="CT38" s="128" t="s">
        <v>482</v>
      </c>
      <c r="CU38" s="185">
        <f t="shared" si="7"/>
        <v>0</v>
      </c>
      <c r="CV38" s="185">
        <f t="shared" si="8"/>
        <v>0</v>
      </c>
      <c r="CX38" s="487">
        <f t="shared" si="9"/>
        <v>0</v>
      </c>
    </row>
    <row r="39" spans="1:102" s="124" customFormat="1" ht="126" hidden="1" outlineLevel="1"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60"/>
        <v>0</v>
      </c>
      <c r="Y39" s="422">
        <f t="shared" si="34"/>
        <v>0</v>
      </c>
      <c r="Z39" s="422">
        <f t="shared" si="61"/>
        <v>0</v>
      </c>
      <c r="AA39" s="422">
        <f t="shared" si="62"/>
        <v>0</v>
      </c>
      <c r="AB39" s="422">
        <f t="shared" si="35"/>
        <v>0</v>
      </c>
      <c r="AC39" s="422">
        <v>0</v>
      </c>
      <c r="AD39" s="422">
        <v>0</v>
      </c>
      <c r="AE39" s="422">
        <v>0</v>
      </c>
      <c r="AF39" s="422">
        <v>0</v>
      </c>
      <c r="AG39" s="422">
        <f t="shared" si="36"/>
        <v>0</v>
      </c>
      <c r="AH39" s="422">
        <v>0</v>
      </c>
      <c r="AI39" s="422">
        <v>0</v>
      </c>
      <c r="AJ39" s="422">
        <v>0</v>
      </c>
      <c r="AK39" s="422">
        <v>0</v>
      </c>
      <c r="AL39" s="422">
        <f t="shared" si="37"/>
        <v>0</v>
      </c>
      <c r="AM39" s="422">
        <v>0</v>
      </c>
      <c r="AN39" s="422">
        <v>0</v>
      </c>
      <c r="AO39" s="422">
        <v>0</v>
      </c>
      <c r="AP39" s="422">
        <v>0</v>
      </c>
      <c r="AQ39" s="422">
        <f t="shared" si="38"/>
        <v>0</v>
      </c>
      <c r="AR39" s="422">
        <v>0</v>
      </c>
      <c r="AS39" s="422">
        <v>0</v>
      </c>
      <c r="AT39" s="422">
        <v>0</v>
      </c>
      <c r="AU39" s="422">
        <v>0</v>
      </c>
      <c r="AV39" s="422">
        <f t="shared" si="39"/>
        <v>0</v>
      </c>
      <c r="AW39" s="422">
        <v>0</v>
      </c>
      <c r="AX39" s="422">
        <v>0</v>
      </c>
      <c r="AY39" s="369">
        <v>0</v>
      </c>
      <c r="AZ39" s="422">
        <v>0</v>
      </c>
      <c r="BA39" s="422">
        <f t="shared" si="40"/>
        <v>0</v>
      </c>
      <c r="BB39" s="422">
        <v>0</v>
      </c>
      <c r="BC39" s="422">
        <v>0</v>
      </c>
      <c r="BD39" s="422">
        <v>0</v>
      </c>
      <c r="BE39" s="422">
        <v>0</v>
      </c>
      <c r="BF39" s="422">
        <f t="shared" si="41"/>
        <v>0</v>
      </c>
      <c r="BG39" s="422">
        <v>0</v>
      </c>
      <c r="BH39" s="422">
        <v>0</v>
      </c>
      <c r="BI39" s="369">
        <v>0</v>
      </c>
      <c r="BJ39" s="422">
        <v>0</v>
      </c>
      <c r="BK39" s="422">
        <f t="shared" si="11"/>
        <v>0</v>
      </c>
      <c r="BL39" s="422">
        <f t="shared" si="12"/>
        <v>0</v>
      </c>
      <c r="BM39" s="422">
        <f t="shared" si="13"/>
        <v>0</v>
      </c>
      <c r="BN39" s="422">
        <f t="shared" si="14"/>
        <v>0</v>
      </c>
      <c r="BO39" s="422">
        <f t="shared" si="15"/>
        <v>0</v>
      </c>
      <c r="BP39" s="422">
        <f t="shared" si="42"/>
        <v>0</v>
      </c>
      <c r="BQ39" s="422">
        <v>0</v>
      </c>
      <c r="BR39" s="422">
        <v>0</v>
      </c>
      <c r="BS39" s="422">
        <v>0</v>
      </c>
      <c r="BT39" s="422">
        <v>0</v>
      </c>
      <c r="BU39" s="422">
        <f t="shared" si="43"/>
        <v>0</v>
      </c>
      <c r="BV39" s="422">
        <v>0</v>
      </c>
      <c r="BW39" s="422">
        <v>0</v>
      </c>
      <c r="BX39" s="369">
        <v>0</v>
      </c>
      <c r="BY39" s="422">
        <v>0</v>
      </c>
      <c r="BZ39" s="422">
        <f t="shared" si="44"/>
        <v>0</v>
      </c>
      <c r="CA39" s="422">
        <v>0</v>
      </c>
      <c r="CB39" s="422">
        <v>0</v>
      </c>
      <c r="CC39" s="422">
        <v>0</v>
      </c>
      <c r="CD39" s="422">
        <v>0</v>
      </c>
      <c r="CE39" s="422">
        <f t="shared" si="45"/>
        <v>0</v>
      </c>
      <c r="CF39" s="422">
        <v>0</v>
      </c>
      <c r="CG39" s="422">
        <v>0</v>
      </c>
      <c r="CH39" s="422">
        <v>0</v>
      </c>
      <c r="CI39" s="422">
        <v>0</v>
      </c>
      <c r="CJ39" s="369">
        <f t="shared" si="46"/>
        <v>0</v>
      </c>
      <c r="CK39" s="369">
        <f t="shared" si="47"/>
        <v>0</v>
      </c>
      <c r="CL39" s="369">
        <f t="shared" si="48"/>
        <v>0</v>
      </c>
      <c r="CM39" s="369">
        <f t="shared" si="49"/>
        <v>0</v>
      </c>
      <c r="CN39" s="369">
        <f t="shared" si="50"/>
        <v>0</v>
      </c>
      <c r="CO39" s="422">
        <f t="shared" si="51"/>
        <v>0</v>
      </c>
      <c r="CP39" s="422">
        <f t="shared" si="52"/>
        <v>0</v>
      </c>
      <c r="CQ39" s="422">
        <f t="shared" si="53"/>
        <v>0</v>
      </c>
      <c r="CR39" s="422">
        <f t="shared" si="54"/>
        <v>0</v>
      </c>
      <c r="CS39" s="422">
        <f t="shared" si="55"/>
        <v>0</v>
      </c>
      <c r="CT39" s="128" t="s">
        <v>482</v>
      </c>
      <c r="CU39" s="185">
        <f t="shared" si="7"/>
        <v>0</v>
      </c>
      <c r="CV39" s="185">
        <f t="shared" si="8"/>
        <v>0</v>
      </c>
      <c r="CX39" s="487">
        <f t="shared" si="9"/>
        <v>0</v>
      </c>
    </row>
    <row r="40" spans="1:102" s="124" customFormat="1" ht="126" hidden="1" outlineLevel="1"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60"/>
        <v>0</v>
      </c>
      <c r="Y40" s="422">
        <f t="shared" si="34"/>
        <v>0</v>
      </c>
      <c r="Z40" s="422">
        <f t="shared" si="61"/>
        <v>0</v>
      </c>
      <c r="AA40" s="422">
        <f t="shared" si="62"/>
        <v>0</v>
      </c>
      <c r="AB40" s="422">
        <f t="shared" si="35"/>
        <v>0</v>
      </c>
      <c r="AC40" s="422">
        <v>0</v>
      </c>
      <c r="AD40" s="422">
        <v>0</v>
      </c>
      <c r="AE40" s="422">
        <v>0</v>
      </c>
      <c r="AF40" s="422">
        <v>0</v>
      </c>
      <c r="AG40" s="422">
        <f t="shared" si="36"/>
        <v>0</v>
      </c>
      <c r="AH40" s="422">
        <v>0</v>
      </c>
      <c r="AI40" s="422">
        <v>0</v>
      </c>
      <c r="AJ40" s="422">
        <v>0</v>
      </c>
      <c r="AK40" s="422">
        <v>0</v>
      </c>
      <c r="AL40" s="422">
        <f t="shared" si="37"/>
        <v>0</v>
      </c>
      <c r="AM40" s="422">
        <v>0</v>
      </c>
      <c r="AN40" s="422">
        <v>0</v>
      </c>
      <c r="AO40" s="422">
        <v>0</v>
      </c>
      <c r="AP40" s="422">
        <v>0</v>
      </c>
      <c r="AQ40" s="422">
        <f t="shared" si="38"/>
        <v>0</v>
      </c>
      <c r="AR40" s="422">
        <v>0</v>
      </c>
      <c r="AS40" s="422">
        <v>0</v>
      </c>
      <c r="AT40" s="422">
        <v>0</v>
      </c>
      <c r="AU40" s="422">
        <v>0</v>
      </c>
      <c r="AV40" s="422">
        <f t="shared" si="39"/>
        <v>0</v>
      </c>
      <c r="AW40" s="422">
        <v>0</v>
      </c>
      <c r="AX40" s="422">
        <v>0</v>
      </c>
      <c r="AY40" s="369">
        <v>0</v>
      </c>
      <c r="AZ40" s="422">
        <v>0</v>
      </c>
      <c r="BA40" s="422">
        <f t="shared" si="40"/>
        <v>0</v>
      </c>
      <c r="BB40" s="422">
        <v>0</v>
      </c>
      <c r="BC40" s="422">
        <v>0</v>
      </c>
      <c r="BD40" s="422">
        <v>0</v>
      </c>
      <c r="BE40" s="422">
        <v>0</v>
      </c>
      <c r="BF40" s="422">
        <f t="shared" si="41"/>
        <v>0</v>
      </c>
      <c r="BG40" s="422">
        <v>0</v>
      </c>
      <c r="BH40" s="422">
        <v>0</v>
      </c>
      <c r="BI40" s="369">
        <v>0</v>
      </c>
      <c r="BJ40" s="422">
        <v>0</v>
      </c>
      <c r="BK40" s="422">
        <f t="shared" si="11"/>
        <v>0</v>
      </c>
      <c r="BL40" s="422">
        <f t="shared" si="12"/>
        <v>0</v>
      </c>
      <c r="BM40" s="422">
        <f t="shared" si="13"/>
        <v>0</v>
      </c>
      <c r="BN40" s="422">
        <f t="shared" si="14"/>
        <v>0</v>
      </c>
      <c r="BO40" s="422">
        <f t="shared" si="15"/>
        <v>0</v>
      </c>
      <c r="BP40" s="422">
        <f t="shared" si="42"/>
        <v>0</v>
      </c>
      <c r="BQ40" s="422">
        <v>0</v>
      </c>
      <c r="BR40" s="422">
        <v>0</v>
      </c>
      <c r="BS40" s="422">
        <v>0</v>
      </c>
      <c r="BT40" s="422">
        <v>0</v>
      </c>
      <c r="BU40" s="422">
        <f t="shared" si="43"/>
        <v>0</v>
      </c>
      <c r="BV40" s="422">
        <v>0</v>
      </c>
      <c r="BW40" s="422">
        <v>0</v>
      </c>
      <c r="BX40" s="369">
        <v>0</v>
      </c>
      <c r="BY40" s="422">
        <v>0</v>
      </c>
      <c r="BZ40" s="422">
        <f t="shared" si="44"/>
        <v>0</v>
      </c>
      <c r="CA40" s="422">
        <v>0</v>
      </c>
      <c r="CB40" s="422">
        <v>0</v>
      </c>
      <c r="CC40" s="422">
        <v>0</v>
      </c>
      <c r="CD40" s="422">
        <v>0</v>
      </c>
      <c r="CE40" s="422">
        <f t="shared" si="45"/>
        <v>0</v>
      </c>
      <c r="CF40" s="422">
        <v>0</v>
      </c>
      <c r="CG40" s="422">
        <v>0</v>
      </c>
      <c r="CH40" s="422">
        <v>0</v>
      </c>
      <c r="CI40" s="422">
        <v>0</v>
      </c>
      <c r="CJ40" s="369">
        <f t="shared" si="46"/>
        <v>0</v>
      </c>
      <c r="CK40" s="369">
        <f t="shared" si="47"/>
        <v>0</v>
      </c>
      <c r="CL40" s="369">
        <f t="shared" si="48"/>
        <v>0</v>
      </c>
      <c r="CM40" s="369">
        <f t="shared" si="49"/>
        <v>0</v>
      </c>
      <c r="CN40" s="369">
        <f t="shared" si="50"/>
        <v>0</v>
      </c>
      <c r="CO40" s="422">
        <f t="shared" si="51"/>
        <v>0</v>
      </c>
      <c r="CP40" s="422">
        <f t="shared" si="52"/>
        <v>0</v>
      </c>
      <c r="CQ40" s="422">
        <f t="shared" si="53"/>
        <v>0</v>
      </c>
      <c r="CR40" s="422">
        <f t="shared" si="54"/>
        <v>0</v>
      </c>
      <c r="CS40" s="422">
        <f t="shared" si="55"/>
        <v>0</v>
      </c>
      <c r="CT40" s="128" t="s">
        <v>482</v>
      </c>
      <c r="CU40" s="185">
        <f t="shared" si="7"/>
        <v>0</v>
      </c>
      <c r="CV40" s="185">
        <f t="shared" si="8"/>
        <v>0</v>
      </c>
      <c r="CX40" s="487">
        <f t="shared" si="9"/>
        <v>0</v>
      </c>
    </row>
    <row r="41" spans="1:102" s="124" customFormat="1" ht="110.25" hidden="1" outlineLevel="1"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63">SUM(K42:K43)</f>
        <v>0</v>
      </c>
      <c r="L41" s="416" t="s">
        <v>482</v>
      </c>
      <c r="M41" s="422">
        <f t="shared" si="63"/>
        <v>0</v>
      </c>
      <c r="N41" s="422">
        <f t="shared" si="63"/>
        <v>0</v>
      </c>
      <c r="O41" s="422">
        <f t="shared" si="63"/>
        <v>0</v>
      </c>
      <c r="P41" s="422">
        <f t="shared" si="63"/>
        <v>0</v>
      </c>
      <c r="Q41" s="422">
        <f t="shared" si="63"/>
        <v>0</v>
      </c>
      <c r="R41" s="422">
        <f t="shared" si="63"/>
        <v>0</v>
      </c>
      <c r="S41" s="422">
        <f t="shared" si="63"/>
        <v>0</v>
      </c>
      <c r="T41" s="422">
        <f t="shared" si="63"/>
        <v>0</v>
      </c>
      <c r="U41" s="422">
        <f t="shared" si="63"/>
        <v>0</v>
      </c>
      <c r="V41" s="422">
        <f t="shared" si="63"/>
        <v>0</v>
      </c>
      <c r="W41" s="422">
        <f t="shared" si="63"/>
        <v>0</v>
      </c>
      <c r="X41" s="422">
        <f t="shared" si="63"/>
        <v>0</v>
      </c>
      <c r="Y41" s="422">
        <f t="shared" si="63"/>
        <v>0</v>
      </c>
      <c r="Z41" s="422">
        <f t="shared" si="63"/>
        <v>0</v>
      </c>
      <c r="AA41" s="422">
        <f t="shared" si="63"/>
        <v>0</v>
      </c>
      <c r="AB41" s="422">
        <f t="shared" si="63"/>
        <v>0</v>
      </c>
      <c r="AC41" s="422">
        <f t="shared" si="63"/>
        <v>0</v>
      </c>
      <c r="AD41" s="422">
        <f t="shared" si="63"/>
        <v>0</v>
      </c>
      <c r="AE41" s="422">
        <f t="shared" si="63"/>
        <v>0</v>
      </c>
      <c r="AF41" s="422">
        <f t="shared" si="63"/>
        <v>0</v>
      </c>
      <c r="AG41" s="422">
        <f t="shared" si="63"/>
        <v>0</v>
      </c>
      <c r="AH41" s="422">
        <f t="shared" si="63"/>
        <v>0</v>
      </c>
      <c r="AI41" s="422">
        <f t="shared" si="63"/>
        <v>0</v>
      </c>
      <c r="AJ41" s="422">
        <f t="shared" si="63"/>
        <v>0</v>
      </c>
      <c r="AK41" s="422">
        <f t="shared" si="63"/>
        <v>0</v>
      </c>
      <c r="AL41" s="422">
        <f t="shared" si="63"/>
        <v>0</v>
      </c>
      <c r="AM41" s="422">
        <f t="shared" si="63"/>
        <v>0</v>
      </c>
      <c r="AN41" s="422">
        <f t="shared" si="63"/>
        <v>0</v>
      </c>
      <c r="AO41" s="422">
        <f t="shared" si="63"/>
        <v>0</v>
      </c>
      <c r="AP41" s="422">
        <f t="shared" si="63"/>
        <v>0</v>
      </c>
      <c r="AQ41" s="422">
        <f t="shared" si="63"/>
        <v>0</v>
      </c>
      <c r="AR41" s="422">
        <f t="shared" si="63"/>
        <v>0</v>
      </c>
      <c r="AS41" s="422">
        <f t="shared" si="63"/>
        <v>0</v>
      </c>
      <c r="AT41" s="422">
        <f t="shared" si="63"/>
        <v>0</v>
      </c>
      <c r="AU41" s="422">
        <f t="shared" si="63"/>
        <v>0</v>
      </c>
      <c r="AV41" s="422">
        <f t="shared" si="63"/>
        <v>0</v>
      </c>
      <c r="AW41" s="422">
        <f t="shared" si="63"/>
        <v>0</v>
      </c>
      <c r="AX41" s="422">
        <f t="shared" si="63"/>
        <v>0</v>
      </c>
      <c r="AY41" s="369">
        <f t="shared" si="63"/>
        <v>0</v>
      </c>
      <c r="AZ41" s="422">
        <f t="shared" si="63"/>
        <v>0</v>
      </c>
      <c r="BA41" s="422">
        <f t="shared" si="63"/>
        <v>0</v>
      </c>
      <c r="BB41" s="422">
        <f t="shared" si="63"/>
        <v>0</v>
      </c>
      <c r="BC41" s="422">
        <f t="shared" si="63"/>
        <v>0</v>
      </c>
      <c r="BD41" s="422">
        <f t="shared" si="63"/>
        <v>0</v>
      </c>
      <c r="BE41" s="422">
        <f t="shared" si="63"/>
        <v>0</v>
      </c>
      <c r="BF41" s="422">
        <f t="shared" si="63"/>
        <v>0</v>
      </c>
      <c r="BG41" s="422">
        <f t="shared" si="63"/>
        <v>0</v>
      </c>
      <c r="BH41" s="422">
        <f t="shared" si="63"/>
        <v>0</v>
      </c>
      <c r="BI41" s="369">
        <f t="shared" si="63"/>
        <v>0</v>
      </c>
      <c r="BJ41" s="422">
        <f t="shared" si="63"/>
        <v>0</v>
      </c>
      <c r="BK41" s="422">
        <f t="shared" si="11"/>
        <v>0</v>
      </c>
      <c r="BL41" s="422">
        <f t="shared" si="12"/>
        <v>0</v>
      </c>
      <c r="BM41" s="422">
        <f t="shared" si="13"/>
        <v>0</v>
      </c>
      <c r="BN41" s="422">
        <f t="shared" si="14"/>
        <v>0</v>
      </c>
      <c r="BO41" s="422">
        <f t="shared" si="15"/>
        <v>0</v>
      </c>
      <c r="BP41" s="422">
        <f t="shared" si="63"/>
        <v>0</v>
      </c>
      <c r="BQ41" s="422">
        <f t="shared" si="63"/>
        <v>0</v>
      </c>
      <c r="BR41" s="422">
        <f t="shared" si="63"/>
        <v>0</v>
      </c>
      <c r="BS41" s="422">
        <f t="shared" si="63"/>
        <v>0</v>
      </c>
      <c r="BT41" s="422">
        <f t="shared" si="63"/>
        <v>0</v>
      </c>
      <c r="BU41" s="422">
        <f t="shared" si="63"/>
        <v>0</v>
      </c>
      <c r="BV41" s="422">
        <f t="shared" si="63"/>
        <v>0</v>
      </c>
      <c r="BW41" s="422">
        <f t="shared" ref="BW41:CS41" si="64">SUM(BW42:BW43)</f>
        <v>0</v>
      </c>
      <c r="BX41" s="369">
        <f t="shared" si="64"/>
        <v>0</v>
      </c>
      <c r="BY41" s="422">
        <f t="shared" si="64"/>
        <v>0</v>
      </c>
      <c r="BZ41" s="422">
        <f t="shared" si="64"/>
        <v>0</v>
      </c>
      <c r="CA41" s="422">
        <f t="shared" si="64"/>
        <v>0</v>
      </c>
      <c r="CB41" s="422">
        <f t="shared" si="64"/>
        <v>0</v>
      </c>
      <c r="CC41" s="422">
        <f t="shared" si="64"/>
        <v>0</v>
      </c>
      <c r="CD41" s="422">
        <f t="shared" si="64"/>
        <v>0</v>
      </c>
      <c r="CE41" s="422">
        <f t="shared" si="64"/>
        <v>0</v>
      </c>
      <c r="CF41" s="422">
        <f t="shared" si="64"/>
        <v>0</v>
      </c>
      <c r="CG41" s="422">
        <f t="shared" si="64"/>
        <v>0</v>
      </c>
      <c r="CH41" s="422">
        <f t="shared" si="64"/>
        <v>0</v>
      </c>
      <c r="CI41" s="422">
        <f t="shared" si="64"/>
        <v>0</v>
      </c>
      <c r="CJ41" s="369">
        <f t="shared" si="64"/>
        <v>0</v>
      </c>
      <c r="CK41" s="369">
        <f t="shared" si="64"/>
        <v>0</v>
      </c>
      <c r="CL41" s="369">
        <f t="shared" si="64"/>
        <v>0</v>
      </c>
      <c r="CM41" s="369">
        <f t="shared" si="64"/>
        <v>0</v>
      </c>
      <c r="CN41" s="369">
        <f t="shared" si="64"/>
        <v>0</v>
      </c>
      <c r="CO41" s="422">
        <f t="shared" si="64"/>
        <v>0</v>
      </c>
      <c r="CP41" s="422">
        <f t="shared" si="64"/>
        <v>0</v>
      </c>
      <c r="CQ41" s="422">
        <f t="shared" si="64"/>
        <v>0</v>
      </c>
      <c r="CR41" s="422">
        <f t="shared" si="64"/>
        <v>0</v>
      </c>
      <c r="CS41" s="422">
        <f t="shared" si="64"/>
        <v>0</v>
      </c>
      <c r="CT41" s="128" t="s">
        <v>482</v>
      </c>
      <c r="CU41" s="185">
        <f t="shared" si="7"/>
        <v>0</v>
      </c>
      <c r="CV41" s="185">
        <f t="shared" si="8"/>
        <v>0</v>
      </c>
      <c r="CX41" s="487">
        <f t="shared" si="9"/>
        <v>0</v>
      </c>
    </row>
    <row r="42" spans="1:102" s="124" customFormat="1" ht="94.5" hidden="1" outlineLevel="1"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34"/>
        <v>0</v>
      </c>
      <c r="Z42" s="422">
        <f>SUM(BF42,BP42,BZ42)</f>
        <v>0</v>
      </c>
      <c r="AA42" s="422">
        <f>SUM(BK42,BU42,CE42)</f>
        <v>0</v>
      </c>
      <c r="AB42" s="422">
        <f t="shared" si="35"/>
        <v>0</v>
      </c>
      <c r="AC42" s="422">
        <v>0</v>
      </c>
      <c r="AD42" s="422">
        <v>0</v>
      </c>
      <c r="AE42" s="422">
        <v>0</v>
      </c>
      <c r="AF42" s="422">
        <v>0</v>
      </c>
      <c r="AG42" s="422">
        <f t="shared" si="36"/>
        <v>0</v>
      </c>
      <c r="AH42" s="422">
        <v>0</v>
      </c>
      <c r="AI42" s="422">
        <v>0</v>
      </c>
      <c r="AJ42" s="422">
        <v>0</v>
      </c>
      <c r="AK42" s="422">
        <v>0</v>
      </c>
      <c r="AL42" s="422">
        <f t="shared" si="37"/>
        <v>0</v>
      </c>
      <c r="AM42" s="422">
        <v>0</v>
      </c>
      <c r="AN42" s="422">
        <v>0</v>
      </c>
      <c r="AO42" s="422">
        <v>0</v>
      </c>
      <c r="AP42" s="422">
        <v>0</v>
      </c>
      <c r="AQ42" s="422">
        <f t="shared" si="38"/>
        <v>0</v>
      </c>
      <c r="AR42" s="422">
        <v>0</v>
      </c>
      <c r="AS42" s="422">
        <v>0</v>
      </c>
      <c r="AT42" s="422">
        <v>0</v>
      </c>
      <c r="AU42" s="422">
        <v>0</v>
      </c>
      <c r="AV42" s="422">
        <f t="shared" si="39"/>
        <v>0</v>
      </c>
      <c r="AW42" s="422">
        <v>0</v>
      </c>
      <c r="AX42" s="422">
        <v>0</v>
      </c>
      <c r="AY42" s="369">
        <v>0</v>
      </c>
      <c r="AZ42" s="422">
        <v>0</v>
      </c>
      <c r="BA42" s="422">
        <f t="shared" si="40"/>
        <v>0</v>
      </c>
      <c r="BB42" s="422">
        <v>0</v>
      </c>
      <c r="BC42" s="422">
        <v>0</v>
      </c>
      <c r="BD42" s="422">
        <v>0</v>
      </c>
      <c r="BE42" s="422">
        <v>0</v>
      </c>
      <c r="BF42" s="422">
        <f t="shared" si="41"/>
        <v>0</v>
      </c>
      <c r="BG42" s="422">
        <v>0</v>
      </c>
      <c r="BH42" s="422">
        <v>0</v>
      </c>
      <c r="BI42" s="369">
        <v>0</v>
      </c>
      <c r="BJ42" s="422">
        <v>0</v>
      </c>
      <c r="BK42" s="422">
        <f t="shared" si="11"/>
        <v>0</v>
      </c>
      <c r="BL42" s="422">
        <f t="shared" si="12"/>
        <v>0</v>
      </c>
      <c r="BM42" s="422">
        <f t="shared" si="13"/>
        <v>0</v>
      </c>
      <c r="BN42" s="422">
        <f t="shared" si="14"/>
        <v>0</v>
      </c>
      <c r="BO42" s="422">
        <f t="shared" si="15"/>
        <v>0</v>
      </c>
      <c r="BP42" s="422">
        <f t="shared" si="42"/>
        <v>0</v>
      </c>
      <c r="BQ42" s="422">
        <v>0</v>
      </c>
      <c r="BR42" s="422">
        <v>0</v>
      </c>
      <c r="BS42" s="422">
        <v>0</v>
      </c>
      <c r="BT42" s="422">
        <v>0</v>
      </c>
      <c r="BU42" s="422">
        <f t="shared" si="43"/>
        <v>0</v>
      </c>
      <c r="BV42" s="422">
        <v>0</v>
      </c>
      <c r="BW42" s="422">
        <v>0</v>
      </c>
      <c r="BX42" s="369">
        <v>0</v>
      </c>
      <c r="BY42" s="422">
        <v>0</v>
      </c>
      <c r="BZ42" s="422">
        <f t="shared" si="44"/>
        <v>0</v>
      </c>
      <c r="CA42" s="422">
        <v>0</v>
      </c>
      <c r="CB42" s="422">
        <v>0</v>
      </c>
      <c r="CC42" s="422">
        <v>0</v>
      </c>
      <c r="CD42" s="422">
        <v>0</v>
      </c>
      <c r="CE42" s="422">
        <f t="shared" si="45"/>
        <v>0</v>
      </c>
      <c r="CF42" s="422">
        <v>0</v>
      </c>
      <c r="CG42" s="422">
        <v>0</v>
      </c>
      <c r="CH42" s="422">
        <v>0</v>
      </c>
      <c r="CI42" s="422">
        <v>0</v>
      </c>
      <c r="CJ42" s="369">
        <f t="shared" si="46"/>
        <v>0</v>
      </c>
      <c r="CK42" s="369">
        <f t="shared" si="47"/>
        <v>0</v>
      </c>
      <c r="CL42" s="369">
        <f t="shared" si="48"/>
        <v>0</v>
      </c>
      <c r="CM42" s="369">
        <f t="shared" si="49"/>
        <v>0</v>
      </c>
      <c r="CN42" s="369">
        <f t="shared" si="50"/>
        <v>0</v>
      </c>
      <c r="CO42" s="422">
        <f t="shared" si="51"/>
        <v>0</v>
      </c>
      <c r="CP42" s="422">
        <f t="shared" si="52"/>
        <v>0</v>
      </c>
      <c r="CQ42" s="422">
        <f t="shared" si="53"/>
        <v>0</v>
      </c>
      <c r="CR42" s="422">
        <f t="shared" si="54"/>
        <v>0</v>
      </c>
      <c r="CS42" s="422">
        <f t="shared" si="55"/>
        <v>0</v>
      </c>
      <c r="CT42" s="128" t="s">
        <v>482</v>
      </c>
      <c r="CU42" s="185">
        <f t="shared" si="7"/>
        <v>0</v>
      </c>
      <c r="CV42" s="185">
        <f t="shared" si="8"/>
        <v>0</v>
      </c>
      <c r="CX42" s="487">
        <f t="shared" si="9"/>
        <v>0</v>
      </c>
    </row>
    <row r="43" spans="1:102" s="124" customFormat="1" ht="94.5" hidden="1" outlineLevel="1"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34"/>
        <v>0</v>
      </c>
      <c r="Z43" s="422">
        <f>SUM(BF43,BP43,BZ43)</f>
        <v>0</v>
      </c>
      <c r="AA43" s="422">
        <f>SUM(BK43,BU43,CE43)</f>
        <v>0</v>
      </c>
      <c r="AB43" s="422">
        <f t="shared" si="35"/>
        <v>0</v>
      </c>
      <c r="AC43" s="422">
        <v>0</v>
      </c>
      <c r="AD43" s="422">
        <v>0</v>
      </c>
      <c r="AE43" s="422">
        <v>0</v>
      </c>
      <c r="AF43" s="422">
        <v>0</v>
      </c>
      <c r="AG43" s="422">
        <f t="shared" si="36"/>
        <v>0</v>
      </c>
      <c r="AH43" s="422">
        <v>0</v>
      </c>
      <c r="AI43" s="422">
        <v>0</v>
      </c>
      <c r="AJ43" s="422">
        <v>0</v>
      </c>
      <c r="AK43" s="422">
        <v>0</v>
      </c>
      <c r="AL43" s="422">
        <f t="shared" si="37"/>
        <v>0</v>
      </c>
      <c r="AM43" s="422">
        <v>0</v>
      </c>
      <c r="AN43" s="422">
        <v>0</v>
      </c>
      <c r="AO43" s="422">
        <v>0</v>
      </c>
      <c r="AP43" s="422">
        <v>0</v>
      </c>
      <c r="AQ43" s="422">
        <f t="shared" si="38"/>
        <v>0</v>
      </c>
      <c r="AR43" s="422">
        <v>0</v>
      </c>
      <c r="AS43" s="422">
        <v>0</v>
      </c>
      <c r="AT43" s="422">
        <v>0</v>
      </c>
      <c r="AU43" s="422">
        <v>0</v>
      </c>
      <c r="AV43" s="422">
        <f t="shared" si="39"/>
        <v>0</v>
      </c>
      <c r="AW43" s="422">
        <v>0</v>
      </c>
      <c r="AX43" s="422">
        <v>0</v>
      </c>
      <c r="AY43" s="369">
        <v>0</v>
      </c>
      <c r="AZ43" s="422">
        <v>0</v>
      </c>
      <c r="BA43" s="422">
        <f t="shared" si="40"/>
        <v>0</v>
      </c>
      <c r="BB43" s="422">
        <v>0</v>
      </c>
      <c r="BC43" s="422">
        <v>0</v>
      </c>
      <c r="BD43" s="422">
        <v>0</v>
      </c>
      <c r="BE43" s="422">
        <v>0</v>
      </c>
      <c r="BF43" s="422">
        <f t="shared" si="41"/>
        <v>0</v>
      </c>
      <c r="BG43" s="422">
        <v>0</v>
      </c>
      <c r="BH43" s="422">
        <v>0</v>
      </c>
      <c r="BI43" s="369">
        <v>0</v>
      </c>
      <c r="BJ43" s="422">
        <v>0</v>
      </c>
      <c r="BK43" s="422">
        <f t="shared" si="11"/>
        <v>0</v>
      </c>
      <c r="BL43" s="422">
        <f t="shared" si="12"/>
        <v>0</v>
      </c>
      <c r="BM43" s="422">
        <f t="shared" si="13"/>
        <v>0</v>
      </c>
      <c r="BN43" s="422">
        <f t="shared" si="14"/>
        <v>0</v>
      </c>
      <c r="BO43" s="422">
        <f t="shared" si="15"/>
        <v>0</v>
      </c>
      <c r="BP43" s="422">
        <f t="shared" si="42"/>
        <v>0</v>
      </c>
      <c r="BQ43" s="422">
        <v>0</v>
      </c>
      <c r="BR43" s="422">
        <v>0</v>
      </c>
      <c r="BS43" s="422">
        <v>0</v>
      </c>
      <c r="BT43" s="422">
        <v>0</v>
      </c>
      <c r="BU43" s="422">
        <f t="shared" si="43"/>
        <v>0</v>
      </c>
      <c r="BV43" s="422">
        <v>0</v>
      </c>
      <c r="BW43" s="422">
        <v>0</v>
      </c>
      <c r="BX43" s="369">
        <v>0</v>
      </c>
      <c r="BY43" s="422">
        <v>0</v>
      </c>
      <c r="BZ43" s="422">
        <f t="shared" si="44"/>
        <v>0</v>
      </c>
      <c r="CA43" s="422">
        <v>0</v>
      </c>
      <c r="CB43" s="422">
        <v>0</v>
      </c>
      <c r="CC43" s="422">
        <v>0</v>
      </c>
      <c r="CD43" s="422">
        <v>0</v>
      </c>
      <c r="CE43" s="422">
        <f t="shared" si="45"/>
        <v>0</v>
      </c>
      <c r="CF43" s="422">
        <v>0</v>
      </c>
      <c r="CG43" s="422">
        <v>0</v>
      </c>
      <c r="CH43" s="422">
        <v>0</v>
      </c>
      <c r="CI43" s="422">
        <v>0</v>
      </c>
      <c r="CJ43" s="369">
        <f t="shared" si="46"/>
        <v>0</v>
      </c>
      <c r="CK43" s="369">
        <f t="shared" si="47"/>
        <v>0</v>
      </c>
      <c r="CL43" s="369">
        <f t="shared" si="48"/>
        <v>0</v>
      </c>
      <c r="CM43" s="369">
        <f t="shared" si="49"/>
        <v>0</v>
      </c>
      <c r="CN43" s="369">
        <f t="shared" si="50"/>
        <v>0</v>
      </c>
      <c r="CO43" s="422">
        <f t="shared" si="51"/>
        <v>0</v>
      </c>
      <c r="CP43" s="422">
        <f t="shared" si="52"/>
        <v>0</v>
      </c>
      <c r="CQ43" s="422">
        <f t="shared" si="53"/>
        <v>0</v>
      </c>
      <c r="CR43" s="422">
        <f t="shared" si="54"/>
        <v>0</v>
      </c>
      <c r="CS43" s="422">
        <f t="shared" si="55"/>
        <v>0</v>
      </c>
      <c r="CT43" s="128" t="s">
        <v>482</v>
      </c>
      <c r="CU43" s="185">
        <f t="shared" si="7"/>
        <v>0</v>
      </c>
      <c r="CV43" s="185">
        <f t="shared" si="8"/>
        <v>0</v>
      </c>
      <c r="CX43" s="487">
        <f t="shared" si="9"/>
        <v>0</v>
      </c>
    </row>
    <row r="44" spans="1:102" s="124" customFormat="1" ht="47.25" collapsed="1"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37.067587309644672</v>
      </c>
      <c r="O44" s="422">
        <f>SUM(O45,O55,O58,O71)</f>
        <v>288.10596327007863</v>
      </c>
      <c r="P44" s="422" t="s">
        <v>482</v>
      </c>
      <c r="Q44" s="422">
        <f t="shared" ref="Q44:AV44" si="65">SUM(Q45,Q55,Q58,Q71)</f>
        <v>0</v>
      </c>
      <c r="R44" s="422">
        <f t="shared" si="65"/>
        <v>0</v>
      </c>
      <c r="S44" s="422">
        <f t="shared" si="65"/>
        <v>6.7925879999999994</v>
      </c>
      <c r="T44" s="422">
        <f t="shared" si="65"/>
        <v>7.5932061335504315</v>
      </c>
      <c r="U44" s="422">
        <f t="shared" si="65"/>
        <v>288.10596327007863</v>
      </c>
      <c r="V44" s="422">
        <f t="shared" si="65"/>
        <v>288.10596327007863</v>
      </c>
      <c r="W44" s="422">
        <f t="shared" si="65"/>
        <v>2.8068</v>
      </c>
      <c r="X44" s="422">
        <f t="shared" si="65"/>
        <v>288.10596327007863</v>
      </c>
      <c r="Y44" s="422">
        <f t="shared" si="65"/>
        <v>2.8068</v>
      </c>
      <c r="Z44" s="422">
        <f t="shared" si="65"/>
        <v>2.8059632700786419</v>
      </c>
      <c r="AA44" s="422">
        <f t="shared" si="65"/>
        <v>288.10596327007863</v>
      </c>
      <c r="AB44" s="422">
        <f t="shared" si="65"/>
        <v>0</v>
      </c>
      <c r="AC44" s="422">
        <f t="shared" si="65"/>
        <v>0</v>
      </c>
      <c r="AD44" s="422">
        <f t="shared" si="65"/>
        <v>0</v>
      </c>
      <c r="AE44" s="422">
        <f t="shared" si="65"/>
        <v>0</v>
      </c>
      <c r="AF44" s="422">
        <f t="shared" si="65"/>
        <v>0</v>
      </c>
      <c r="AG44" s="422">
        <f t="shared" si="65"/>
        <v>0</v>
      </c>
      <c r="AH44" s="422">
        <f t="shared" si="65"/>
        <v>0</v>
      </c>
      <c r="AI44" s="422">
        <f t="shared" si="65"/>
        <v>0</v>
      </c>
      <c r="AJ44" s="422">
        <f t="shared" si="65"/>
        <v>0</v>
      </c>
      <c r="AK44" s="422">
        <f t="shared" si="65"/>
        <v>0</v>
      </c>
      <c r="AL44" s="422">
        <f t="shared" si="65"/>
        <v>0</v>
      </c>
      <c r="AM44" s="422">
        <f t="shared" si="65"/>
        <v>0</v>
      </c>
      <c r="AN44" s="422">
        <f t="shared" si="65"/>
        <v>0</v>
      </c>
      <c r="AO44" s="422">
        <f t="shared" si="65"/>
        <v>0</v>
      </c>
      <c r="AP44" s="422">
        <f t="shared" si="65"/>
        <v>0</v>
      </c>
      <c r="AQ44" s="422">
        <f t="shared" si="65"/>
        <v>0</v>
      </c>
      <c r="AR44" s="422">
        <f t="shared" si="65"/>
        <v>0</v>
      </c>
      <c r="AS44" s="422">
        <f t="shared" si="65"/>
        <v>0</v>
      </c>
      <c r="AT44" s="422">
        <f t="shared" si="65"/>
        <v>0</v>
      </c>
      <c r="AU44" s="422">
        <f t="shared" si="65"/>
        <v>0</v>
      </c>
      <c r="AV44" s="422">
        <f t="shared" si="65"/>
        <v>2.1360000000000001</v>
      </c>
      <c r="AW44" s="422">
        <f t="shared" ref="AW44:CB44" si="66">SUM(AW45,AW55,AW58,AW71)</f>
        <v>0</v>
      </c>
      <c r="AX44" s="422">
        <f t="shared" si="66"/>
        <v>0</v>
      </c>
      <c r="AY44" s="369">
        <f t="shared" si="66"/>
        <v>2.1360000000000001</v>
      </c>
      <c r="AZ44" s="422">
        <f t="shared" si="66"/>
        <v>0</v>
      </c>
      <c r="BA44" s="422">
        <f t="shared" si="66"/>
        <v>2.1356280000000001</v>
      </c>
      <c r="BB44" s="422">
        <f t="shared" si="66"/>
        <v>0</v>
      </c>
      <c r="BC44" s="422">
        <f t="shared" si="66"/>
        <v>0</v>
      </c>
      <c r="BD44" s="422">
        <f t="shared" si="66"/>
        <v>2.1356280000000001</v>
      </c>
      <c r="BE44" s="422">
        <f t="shared" si="66"/>
        <v>0</v>
      </c>
      <c r="BF44" s="422">
        <f t="shared" si="66"/>
        <v>6.2436000000000007</v>
      </c>
      <c r="BG44" s="422">
        <f t="shared" si="66"/>
        <v>0</v>
      </c>
      <c r="BH44" s="422">
        <f t="shared" si="66"/>
        <v>0</v>
      </c>
      <c r="BI44" s="369">
        <f t="shared" si="66"/>
        <v>6.2436000000000007</v>
      </c>
      <c r="BJ44" s="422">
        <f t="shared" si="66"/>
        <v>0</v>
      </c>
      <c r="BK44" s="422">
        <f t="shared" si="11"/>
        <v>6.2436000000000007</v>
      </c>
      <c r="BL44" s="422">
        <f t="shared" si="12"/>
        <v>0</v>
      </c>
      <c r="BM44" s="422">
        <f t="shared" si="13"/>
        <v>0</v>
      </c>
      <c r="BN44" s="422">
        <f t="shared" si="14"/>
        <v>6.2436000000000007</v>
      </c>
      <c r="BO44" s="422">
        <f t="shared" si="15"/>
        <v>0</v>
      </c>
      <c r="BP44" s="422">
        <f t="shared" si="66"/>
        <v>0.19920000000000002</v>
      </c>
      <c r="BQ44" s="422">
        <f t="shared" si="66"/>
        <v>0</v>
      </c>
      <c r="BR44" s="422">
        <f t="shared" si="66"/>
        <v>0</v>
      </c>
      <c r="BS44" s="422">
        <f t="shared" si="66"/>
        <v>0.19920000000000002</v>
      </c>
      <c r="BT44" s="422">
        <f t="shared" si="66"/>
        <v>0</v>
      </c>
      <c r="BU44" s="422">
        <f t="shared" si="66"/>
        <v>11.52</v>
      </c>
      <c r="BV44" s="422">
        <f t="shared" si="66"/>
        <v>0</v>
      </c>
      <c r="BW44" s="422">
        <f t="shared" si="66"/>
        <v>0</v>
      </c>
      <c r="BX44" s="369">
        <f t="shared" si="66"/>
        <v>6.8616000000000001</v>
      </c>
      <c r="BY44" s="422">
        <f t="shared" si="66"/>
        <v>4.8576982881959996</v>
      </c>
      <c r="BZ44" s="422">
        <f t="shared" si="66"/>
        <v>0.312</v>
      </c>
      <c r="CA44" s="422">
        <f t="shared" si="66"/>
        <v>0</v>
      </c>
      <c r="CB44" s="422">
        <f t="shared" si="66"/>
        <v>0</v>
      </c>
      <c r="CC44" s="422">
        <f t="shared" ref="CC44:CS44" si="67">SUM(CC45,CC55,CC58,CC71)</f>
        <v>0.312</v>
      </c>
      <c r="CD44" s="422">
        <f t="shared" si="67"/>
        <v>0</v>
      </c>
      <c r="CE44" s="422">
        <f t="shared" si="67"/>
        <v>267.69600000000003</v>
      </c>
      <c r="CF44" s="422">
        <f t="shared" si="67"/>
        <v>0</v>
      </c>
      <c r="CG44" s="422">
        <f t="shared" si="67"/>
        <v>0</v>
      </c>
      <c r="CH44" s="422">
        <f t="shared" si="67"/>
        <v>6.8616000000000001</v>
      </c>
      <c r="CI44" s="422">
        <f t="shared" si="67"/>
        <v>260.83440000000002</v>
      </c>
      <c r="CJ44" s="369">
        <f t="shared" si="67"/>
        <v>8.8908000000000005</v>
      </c>
      <c r="CK44" s="369">
        <f t="shared" si="67"/>
        <v>0</v>
      </c>
      <c r="CL44" s="369">
        <f t="shared" si="67"/>
        <v>0</v>
      </c>
      <c r="CM44" s="369">
        <f t="shared" si="67"/>
        <v>8.8908000000000005</v>
      </c>
      <c r="CN44" s="369">
        <f t="shared" si="67"/>
        <v>0</v>
      </c>
      <c r="CO44" s="422">
        <f t="shared" si="67"/>
        <v>288.10596327007863</v>
      </c>
      <c r="CP44" s="422">
        <f t="shared" si="67"/>
        <v>0</v>
      </c>
      <c r="CQ44" s="422">
        <f t="shared" si="67"/>
        <v>0</v>
      </c>
      <c r="CR44" s="422">
        <f t="shared" si="67"/>
        <v>22.413864981882643</v>
      </c>
      <c r="CS44" s="422">
        <f t="shared" si="67"/>
        <v>265.69209828819601</v>
      </c>
      <c r="CT44" s="128" t="s">
        <v>482</v>
      </c>
      <c r="CU44" s="185">
        <f t="shared" si="7"/>
        <v>8.8907999999999987</v>
      </c>
      <c r="CV44" s="185">
        <f t="shared" si="8"/>
        <v>287.59560000000005</v>
      </c>
      <c r="CX44" s="487">
        <f t="shared" si="9"/>
        <v>0.61476242987567842</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36.205583756345177</v>
      </c>
      <c r="O45" s="422">
        <f>SUM(O46,O47)</f>
        <v>285.3</v>
      </c>
      <c r="P45" s="422" t="s">
        <v>482</v>
      </c>
      <c r="Q45" s="422">
        <f t="shared" ref="Q45:AV45" si="68">SUM(Q46,Q47)</f>
        <v>0</v>
      </c>
      <c r="R45" s="422">
        <f t="shared" si="68"/>
        <v>0</v>
      </c>
      <c r="S45" s="422">
        <f t="shared" si="68"/>
        <v>0</v>
      </c>
      <c r="T45" s="422">
        <f t="shared" si="68"/>
        <v>0</v>
      </c>
      <c r="U45" s="422">
        <f t="shared" si="68"/>
        <v>285.3</v>
      </c>
      <c r="V45" s="422">
        <f t="shared" si="68"/>
        <v>285.3</v>
      </c>
      <c r="W45" s="422">
        <f t="shared" si="68"/>
        <v>0</v>
      </c>
      <c r="X45" s="422">
        <f t="shared" si="68"/>
        <v>285.3</v>
      </c>
      <c r="Y45" s="422">
        <f t="shared" si="68"/>
        <v>0</v>
      </c>
      <c r="Z45" s="422">
        <f t="shared" si="68"/>
        <v>0</v>
      </c>
      <c r="AA45" s="422">
        <f t="shared" si="68"/>
        <v>285.3</v>
      </c>
      <c r="AB45" s="422">
        <f t="shared" si="68"/>
        <v>0</v>
      </c>
      <c r="AC45" s="422">
        <f t="shared" si="68"/>
        <v>0</v>
      </c>
      <c r="AD45" s="422">
        <f t="shared" si="68"/>
        <v>0</v>
      </c>
      <c r="AE45" s="422">
        <f t="shared" si="68"/>
        <v>0</v>
      </c>
      <c r="AF45" s="422">
        <f t="shared" si="68"/>
        <v>0</v>
      </c>
      <c r="AG45" s="422">
        <f t="shared" si="68"/>
        <v>0</v>
      </c>
      <c r="AH45" s="422">
        <f t="shared" si="68"/>
        <v>0</v>
      </c>
      <c r="AI45" s="422">
        <f t="shared" si="68"/>
        <v>0</v>
      </c>
      <c r="AJ45" s="422">
        <f t="shared" si="68"/>
        <v>0</v>
      </c>
      <c r="AK45" s="422">
        <f t="shared" si="68"/>
        <v>0</v>
      </c>
      <c r="AL45" s="422">
        <f t="shared" si="68"/>
        <v>0</v>
      </c>
      <c r="AM45" s="422">
        <f t="shared" si="68"/>
        <v>0</v>
      </c>
      <c r="AN45" s="422">
        <f t="shared" si="68"/>
        <v>0</v>
      </c>
      <c r="AO45" s="422">
        <f t="shared" si="68"/>
        <v>0</v>
      </c>
      <c r="AP45" s="422">
        <f t="shared" si="68"/>
        <v>0</v>
      </c>
      <c r="AQ45" s="422">
        <f t="shared" si="68"/>
        <v>0</v>
      </c>
      <c r="AR45" s="422">
        <f t="shared" si="68"/>
        <v>0</v>
      </c>
      <c r="AS45" s="422">
        <f t="shared" si="68"/>
        <v>0</v>
      </c>
      <c r="AT45" s="422">
        <f t="shared" si="68"/>
        <v>0</v>
      </c>
      <c r="AU45" s="422">
        <f t="shared" si="68"/>
        <v>0</v>
      </c>
      <c r="AV45" s="422">
        <f t="shared" si="68"/>
        <v>0</v>
      </c>
      <c r="AW45" s="422">
        <f t="shared" ref="AW45:CB45" si="69">SUM(AW46,AW47)</f>
        <v>0</v>
      </c>
      <c r="AX45" s="422">
        <f t="shared" si="69"/>
        <v>0</v>
      </c>
      <c r="AY45" s="369">
        <f t="shared" si="69"/>
        <v>0</v>
      </c>
      <c r="AZ45" s="422">
        <f t="shared" si="69"/>
        <v>0</v>
      </c>
      <c r="BA45" s="422">
        <f t="shared" si="69"/>
        <v>0</v>
      </c>
      <c r="BB45" s="422">
        <f t="shared" si="69"/>
        <v>0</v>
      </c>
      <c r="BC45" s="422">
        <f t="shared" si="69"/>
        <v>0</v>
      </c>
      <c r="BD45" s="422">
        <f t="shared" si="69"/>
        <v>0</v>
      </c>
      <c r="BE45" s="422">
        <f t="shared" si="69"/>
        <v>0</v>
      </c>
      <c r="BF45" s="422">
        <f t="shared" si="69"/>
        <v>6.0840000000000005</v>
      </c>
      <c r="BG45" s="422">
        <f t="shared" si="69"/>
        <v>0</v>
      </c>
      <c r="BH45" s="422">
        <f t="shared" si="69"/>
        <v>0</v>
      </c>
      <c r="BI45" s="369">
        <f t="shared" si="69"/>
        <v>6.0840000000000005</v>
      </c>
      <c r="BJ45" s="422">
        <f t="shared" si="69"/>
        <v>0</v>
      </c>
      <c r="BK45" s="422">
        <f t="shared" si="11"/>
        <v>6.0840000000000005</v>
      </c>
      <c r="BL45" s="422">
        <f t="shared" si="12"/>
        <v>0</v>
      </c>
      <c r="BM45" s="422">
        <f t="shared" si="13"/>
        <v>0</v>
      </c>
      <c r="BN45" s="422">
        <f t="shared" si="14"/>
        <v>6.0840000000000005</v>
      </c>
      <c r="BO45" s="422">
        <f t="shared" si="15"/>
        <v>0</v>
      </c>
      <c r="BP45" s="422">
        <f t="shared" si="69"/>
        <v>0</v>
      </c>
      <c r="BQ45" s="422">
        <f t="shared" si="69"/>
        <v>0</v>
      </c>
      <c r="BR45" s="422">
        <f t="shared" si="69"/>
        <v>0</v>
      </c>
      <c r="BS45" s="422">
        <f t="shared" si="69"/>
        <v>0</v>
      </c>
      <c r="BT45" s="422">
        <f t="shared" si="69"/>
        <v>0</v>
      </c>
      <c r="BU45" s="422">
        <f t="shared" si="69"/>
        <v>11.52</v>
      </c>
      <c r="BV45" s="422">
        <f t="shared" si="69"/>
        <v>0</v>
      </c>
      <c r="BW45" s="422">
        <f t="shared" si="69"/>
        <v>0</v>
      </c>
      <c r="BX45" s="369">
        <f t="shared" si="69"/>
        <v>6.662301711804</v>
      </c>
      <c r="BY45" s="422">
        <f t="shared" si="69"/>
        <v>4.8576982881959996</v>
      </c>
      <c r="BZ45" s="422">
        <f t="shared" si="69"/>
        <v>0</v>
      </c>
      <c r="CA45" s="422">
        <f t="shared" si="69"/>
        <v>0</v>
      </c>
      <c r="CB45" s="422">
        <f t="shared" si="69"/>
        <v>0</v>
      </c>
      <c r="CC45" s="422">
        <f t="shared" ref="CC45:CS45" si="70">SUM(CC46,CC47)</f>
        <v>0</v>
      </c>
      <c r="CD45" s="422">
        <f t="shared" si="70"/>
        <v>0</v>
      </c>
      <c r="CE45" s="422">
        <f t="shared" si="70"/>
        <v>267.69600000000003</v>
      </c>
      <c r="CF45" s="422">
        <f t="shared" si="70"/>
        <v>0</v>
      </c>
      <c r="CG45" s="422">
        <f t="shared" si="70"/>
        <v>0</v>
      </c>
      <c r="CH45" s="422">
        <f t="shared" si="70"/>
        <v>6.8616000000000001</v>
      </c>
      <c r="CI45" s="422">
        <f t="shared" si="70"/>
        <v>260.83440000000002</v>
      </c>
      <c r="CJ45" s="369">
        <f t="shared" si="70"/>
        <v>6.0840000000000005</v>
      </c>
      <c r="CK45" s="369">
        <f t="shared" si="70"/>
        <v>0</v>
      </c>
      <c r="CL45" s="369">
        <f t="shared" si="70"/>
        <v>0</v>
      </c>
      <c r="CM45" s="369">
        <f t="shared" si="70"/>
        <v>6.0840000000000005</v>
      </c>
      <c r="CN45" s="369">
        <f t="shared" si="70"/>
        <v>0</v>
      </c>
      <c r="CO45" s="422">
        <f t="shared" si="70"/>
        <v>285.3</v>
      </c>
      <c r="CP45" s="422">
        <f t="shared" si="70"/>
        <v>0</v>
      </c>
      <c r="CQ45" s="422">
        <f t="shared" si="70"/>
        <v>0</v>
      </c>
      <c r="CR45" s="422">
        <f t="shared" si="70"/>
        <v>19.607901711804001</v>
      </c>
      <c r="CS45" s="422">
        <f t="shared" si="70"/>
        <v>265.69209828819601</v>
      </c>
      <c r="CT45" s="128" t="s">
        <v>482</v>
      </c>
      <c r="CU45" s="185">
        <f t="shared" si="7"/>
        <v>6.0840000000000005</v>
      </c>
      <c r="CV45" s="185">
        <f t="shared" si="8"/>
        <v>285.3</v>
      </c>
      <c r="CX45" s="487">
        <f t="shared" si="9"/>
        <v>0.42068369813330952</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tr">
        <f t="shared" si="11"/>
        <v>нд</v>
      </c>
      <c r="BL46" s="422" t="str">
        <f t="shared" si="12"/>
        <v>нд</v>
      </c>
      <c r="BM46" s="422" t="str">
        <f t="shared" si="13"/>
        <v>нд</v>
      </c>
      <c r="BN46" s="422" t="str">
        <f t="shared" si="14"/>
        <v>нд</v>
      </c>
      <c r="BO46" s="422" t="str">
        <f t="shared" si="15"/>
        <v>нд</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7"/>
        <v>0</v>
      </c>
      <c r="CV46" s="185">
        <f t="shared" si="8"/>
        <v>0</v>
      </c>
      <c r="CX46" s="487">
        <f t="shared" si="9"/>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71">SUM(K48:K54)</f>
        <v>0</v>
      </c>
      <c r="L47" s="416" t="s">
        <v>482</v>
      </c>
      <c r="M47" s="420">
        <f t="shared" ref="M47" si="72">SUM(M48:M54)</f>
        <v>0</v>
      </c>
      <c r="N47" s="420">
        <f t="shared" ref="N47" si="73">SUM(N48:N54)</f>
        <v>36.205583756345177</v>
      </c>
      <c r="O47" s="420">
        <f t="shared" ref="O47" si="74">SUM(O48:O54)</f>
        <v>285.3</v>
      </c>
      <c r="P47" s="422" t="s">
        <v>482</v>
      </c>
      <c r="Q47" s="420">
        <f t="shared" ref="Q47" si="75">SUM(Q48:Q54)</f>
        <v>0</v>
      </c>
      <c r="R47" s="420">
        <f t="shared" ref="R47" si="76">SUM(R48:R54)</f>
        <v>0</v>
      </c>
      <c r="S47" s="420">
        <f t="shared" ref="S47" si="77">SUM(S48:S54)</f>
        <v>0</v>
      </c>
      <c r="T47" s="420">
        <f t="shared" ref="T47" si="78">SUM(T48:T54)</f>
        <v>0</v>
      </c>
      <c r="U47" s="420">
        <f t="shared" ref="U47" si="79">SUM(U48:U54)</f>
        <v>285.3</v>
      </c>
      <c r="V47" s="420">
        <f t="shared" ref="V47" si="80">SUM(V48:V54)</f>
        <v>285.3</v>
      </c>
      <c r="W47" s="420">
        <f t="shared" ref="W47" si="81">SUM(W48:W54)</f>
        <v>0</v>
      </c>
      <c r="X47" s="420">
        <f t="shared" ref="X47" si="82">SUM(X48:X54)</f>
        <v>285.3</v>
      </c>
      <c r="Y47" s="420">
        <f t="shared" ref="Y47" si="83">SUM(Y48:Y54)</f>
        <v>0</v>
      </c>
      <c r="Z47" s="420">
        <f t="shared" ref="Z47" si="84">SUM(Z48:Z54)</f>
        <v>0</v>
      </c>
      <c r="AA47" s="420">
        <f t="shared" ref="AA47" si="85">SUM(AA48:AA54)</f>
        <v>285.3</v>
      </c>
      <c r="AB47" s="420">
        <f t="shared" ref="AB47" si="86">SUM(AB48:AB54)</f>
        <v>0</v>
      </c>
      <c r="AC47" s="420">
        <f t="shared" ref="AC47" si="87">SUM(AC48:AC54)</f>
        <v>0</v>
      </c>
      <c r="AD47" s="420">
        <f t="shared" ref="AD47" si="88">SUM(AD48:AD54)</f>
        <v>0</v>
      </c>
      <c r="AE47" s="420">
        <f t="shared" ref="AE47" si="89">SUM(AE48:AE54)</f>
        <v>0</v>
      </c>
      <c r="AF47" s="420">
        <f t="shared" ref="AF47" si="90">SUM(AF48:AF54)</f>
        <v>0</v>
      </c>
      <c r="AG47" s="420">
        <f t="shared" ref="AG47" si="91">SUM(AG48:AG54)</f>
        <v>0</v>
      </c>
      <c r="AH47" s="420">
        <f t="shared" ref="AH47" si="92">SUM(AH48:AH54)</f>
        <v>0</v>
      </c>
      <c r="AI47" s="420">
        <f t="shared" ref="AI47" si="93">SUM(AI48:AI54)</f>
        <v>0</v>
      </c>
      <c r="AJ47" s="420">
        <f t="shared" ref="AJ47" si="94">SUM(AJ48:AJ54)</f>
        <v>0</v>
      </c>
      <c r="AK47" s="420">
        <f t="shared" ref="AK47" si="95">SUM(AK48:AK54)</f>
        <v>0</v>
      </c>
      <c r="AL47" s="420">
        <f t="shared" ref="AL47" si="96">SUM(AL48:AL54)</f>
        <v>0</v>
      </c>
      <c r="AM47" s="420">
        <f t="shared" ref="AM47" si="97">SUM(AM48:AM54)</f>
        <v>0</v>
      </c>
      <c r="AN47" s="420">
        <f t="shared" ref="AN47" si="98">SUM(AN48:AN54)</f>
        <v>0</v>
      </c>
      <c r="AO47" s="420">
        <f t="shared" ref="AO47" si="99">SUM(AO48:AO54)</f>
        <v>0</v>
      </c>
      <c r="AP47" s="420">
        <f t="shared" ref="AP47" si="100">SUM(AP48:AP54)</f>
        <v>0</v>
      </c>
      <c r="AQ47" s="420">
        <f t="shared" ref="AQ47" si="101">SUM(AQ48:AQ54)</f>
        <v>0</v>
      </c>
      <c r="AR47" s="420">
        <f t="shared" ref="AR47" si="102">SUM(AR48:AR54)</f>
        <v>0</v>
      </c>
      <c r="AS47" s="420">
        <f t="shared" ref="AS47" si="103">SUM(AS48:AS54)</f>
        <v>0</v>
      </c>
      <c r="AT47" s="420">
        <f t="shared" ref="AT47" si="104">SUM(AT48:AT54)</f>
        <v>0</v>
      </c>
      <c r="AU47" s="420">
        <f t="shared" ref="AU47" si="105">SUM(AU48:AU54)</f>
        <v>0</v>
      </c>
      <c r="AV47" s="420">
        <f t="shared" ref="AV47" si="106">SUM(AV48:AV54)</f>
        <v>0</v>
      </c>
      <c r="AW47" s="420">
        <f t="shared" ref="AW47" si="107">SUM(AW48:AW54)</f>
        <v>0</v>
      </c>
      <c r="AX47" s="420">
        <f t="shared" ref="AX47" si="108">SUM(AX48:AX54)</f>
        <v>0</v>
      </c>
      <c r="AY47" s="419">
        <f t="shared" ref="AY47" si="109">SUM(AY48:AY54)</f>
        <v>0</v>
      </c>
      <c r="AZ47" s="420">
        <f t="shared" ref="AZ47" si="110">SUM(AZ48:AZ54)</f>
        <v>0</v>
      </c>
      <c r="BA47" s="420">
        <f t="shared" ref="BA47" si="111">SUM(BA48:BA54)</f>
        <v>0</v>
      </c>
      <c r="BB47" s="420">
        <f t="shared" ref="BB47" si="112">SUM(BB48:BB54)</f>
        <v>0</v>
      </c>
      <c r="BC47" s="420">
        <f t="shared" ref="BC47" si="113">SUM(BC48:BC54)</f>
        <v>0</v>
      </c>
      <c r="BD47" s="420">
        <f t="shared" ref="BD47" si="114">SUM(BD48:BD54)</f>
        <v>0</v>
      </c>
      <c r="BE47" s="420">
        <f t="shared" ref="BE47" si="115">SUM(BE48:BE54)</f>
        <v>0</v>
      </c>
      <c r="BF47" s="420">
        <f t="shared" ref="BF47" si="116">SUM(BF48:BF54)</f>
        <v>6.0840000000000005</v>
      </c>
      <c r="BG47" s="420">
        <f t="shared" ref="BG47" si="117">SUM(BG48:BG54)</f>
        <v>0</v>
      </c>
      <c r="BH47" s="420">
        <f t="shared" ref="BH47" si="118">SUM(BH48:BH54)</f>
        <v>0</v>
      </c>
      <c r="BI47" s="420">
        <f t="shared" ref="BI47" si="119">SUM(BI48:BI54)</f>
        <v>6.0840000000000005</v>
      </c>
      <c r="BJ47" s="420">
        <f t="shared" ref="BJ47" si="120">SUM(BJ48:BJ54)</f>
        <v>0</v>
      </c>
      <c r="BK47" s="420">
        <f t="shared" si="11"/>
        <v>6.0840000000000005</v>
      </c>
      <c r="BL47" s="420">
        <f t="shared" si="12"/>
        <v>0</v>
      </c>
      <c r="BM47" s="420">
        <f t="shared" si="13"/>
        <v>0</v>
      </c>
      <c r="BN47" s="420">
        <f t="shared" si="14"/>
        <v>6.0840000000000005</v>
      </c>
      <c r="BO47" s="420">
        <f t="shared" si="15"/>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11.52</v>
      </c>
      <c r="BV47" s="420">
        <f t="shared" ref="BV47" si="127">SUM(BV48:BV54)</f>
        <v>0</v>
      </c>
      <c r="BW47" s="420">
        <f t="shared" ref="BW47" si="128">SUM(BW48:BW54)</f>
        <v>0</v>
      </c>
      <c r="BX47" s="420">
        <f t="shared" ref="BX47" si="129">SUM(BX48:BX54)</f>
        <v>6.662301711804</v>
      </c>
      <c r="BY47" s="420">
        <f t="shared" ref="BY47" si="130">SUM(BY48:BY54)</f>
        <v>4.8576982881959996</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267.69600000000003</v>
      </c>
      <c r="CF47" s="420">
        <f t="shared" ref="CF47" si="137">SUM(CF48:CF54)</f>
        <v>0</v>
      </c>
      <c r="CG47" s="420">
        <f t="shared" ref="CG47" si="138">SUM(CG48:CG54)</f>
        <v>0</v>
      </c>
      <c r="CH47" s="420">
        <f t="shared" ref="CH47" si="139">SUM(CH48:CH54)</f>
        <v>6.8616000000000001</v>
      </c>
      <c r="CI47" s="420">
        <f t="shared" ref="CI47" si="140">SUM(CI48:CI54)</f>
        <v>260.83440000000002</v>
      </c>
      <c r="CJ47" s="419">
        <f t="shared" ref="CJ47" si="141">SUM(CJ48:CJ54)</f>
        <v>6.0840000000000005</v>
      </c>
      <c r="CK47" s="419">
        <f t="shared" ref="CK47" si="142">SUM(CK48:CK54)</f>
        <v>0</v>
      </c>
      <c r="CL47" s="419">
        <f t="shared" ref="CL47" si="143">SUM(CL48:CL54)</f>
        <v>0</v>
      </c>
      <c r="CM47" s="419">
        <f t="shared" ref="CM47" si="144">SUM(CM48:CM54)</f>
        <v>6.0840000000000005</v>
      </c>
      <c r="CN47" s="419">
        <f t="shared" ref="CN47" si="145">SUM(CN48:CN54)</f>
        <v>0</v>
      </c>
      <c r="CO47" s="420">
        <f>SUM(CO48:CO54)</f>
        <v>285.3</v>
      </c>
      <c r="CP47" s="420">
        <f t="shared" ref="CP47" si="146">SUM(CP48:CP54)</f>
        <v>0</v>
      </c>
      <c r="CQ47" s="420">
        <f t="shared" ref="CQ47" si="147">SUM(CQ48:CQ54)</f>
        <v>0</v>
      </c>
      <c r="CR47" s="420">
        <f t="shared" ref="CR47" si="148">SUM(CR48:CR54)</f>
        <v>19.607901711804001</v>
      </c>
      <c r="CS47" s="420">
        <f t="shared" ref="CS47" si="149">SUM(CS48:CS54)</f>
        <v>265.69209828819601</v>
      </c>
      <c r="CT47" s="128" t="s">
        <v>482</v>
      </c>
      <c r="CU47" s="185">
        <f t="shared" si="7"/>
        <v>6.0840000000000005</v>
      </c>
      <c r="CV47" s="185">
        <f t="shared" si="8"/>
        <v>285.3</v>
      </c>
      <c r="CX47" s="487">
        <f t="shared" si="9"/>
        <v>0.42068369813330952</v>
      </c>
    </row>
    <row r="48" spans="1:102" ht="15.75" x14ac:dyDescent="0.25">
      <c r="A48" s="126" t="s">
        <v>933</v>
      </c>
      <c r="B48" s="268" t="s">
        <v>929</v>
      </c>
      <c r="C48" s="508" t="s">
        <v>937</v>
      </c>
      <c r="D48" s="269"/>
      <c r="E48" s="269" t="s">
        <v>887</v>
      </c>
      <c r="F48" s="509">
        <v>2021</v>
      </c>
      <c r="G48" s="269"/>
      <c r="H48" s="509">
        <v>2022</v>
      </c>
      <c r="I48" s="422"/>
      <c r="J48" s="422" t="s">
        <v>482</v>
      </c>
      <c r="K48" s="422" t="s">
        <v>482</v>
      </c>
      <c r="L48" s="422" t="s">
        <v>482</v>
      </c>
      <c r="M48" s="422"/>
      <c r="N48" s="369">
        <f>O48/($O$84/$N$84)</f>
        <v>0.45685279187817263</v>
      </c>
      <c r="O48" s="369">
        <f>CM48</f>
        <v>3.6</v>
      </c>
      <c r="P48" s="270">
        <v>44197</v>
      </c>
      <c r="Q48" s="422" t="s">
        <v>482</v>
      </c>
      <c r="R48" s="369">
        <v>0</v>
      </c>
      <c r="S48" s="422" t="s">
        <v>482</v>
      </c>
      <c r="T48" s="422" t="s">
        <v>482</v>
      </c>
      <c r="U48" s="369">
        <f>O48</f>
        <v>3.6</v>
      </c>
      <c r="V48" s="369">
        <f>U48</f>
        <v>3.6</v>
      </c>
      <c r="W48" s="422" t="s">
        <v>482</v>
      </c>
      <c r="X48" s="369">
        <f>V48</f>
        <v>3.6</v>
      </c>
      <c r="Y48" s="422" t="s">
        <v>482</v>
      </c>
      <c r="Z48" s="422" t="s">
        <v>482</v>
      </c>
      <c r="AA48" s="369">
        <f>X48</f>
        <v>3.6</v>
      </c>
      <c r="AB48" s="422" t="s">
        <v>482</v>
      </c>
      <c r="AC48" s="422" t="s">
        <v>482</v>
      </c>
      <c r="AD48" s="422" t="s">
        <v>482</v>
      </c>
      <c r="AE48" s="422" t="s">
        <v>482</v>
      </c>
      <c r="AF48" s="422" t="s">
        <v>482</v>
      </c>
      <c r="AG48" s="422" t="s">
        <v>482</v>
      </c>
      <c r="AH48" s="422" t="s">
        <v>482</v>
      </c>
      <c r="AI48" s="422" t="s">
        <v>482</v>
      </c>
      <c r="AJ48" s="422" t="s">
        <v>482</v>
      </c>
      <c r="AK48" s="422" t="s">
        <v>482</v>
      </c>
      <c r="AL48" s="422" t="s">
        <v>482</v>
      </c>
      <c r="AM48" s="422" t="s">
        <v>482</v>
      </c>
      <c r="AN48" s="422" t="s">
        <v>482</v>
      </c>
      <c r="AO48" s="422" t="s">
        <v>482</v>
      </c>
      <c r="AP48" s="422" t="s">
        <v>482</v>
      </c>
      <c r="AQ48" s="422" t="s">
        <v>482</v>
      </c>
      <c r="AR48" s="422" t="s">
        <v>482</v>
      </c>
      <c r="AS48" s="422" t="s">
        <v>482</v>
      </c>
      <c r="AT48" s="422" t="s">
        <v>482</v>
      </c>
      <c r="AU48" s="422" t="s">
        <v>482</v>
      </c>
      <c r="AV48" s="422" t="s">
        <v>482</v>
      </c>
      <c r="AW48" s="422" t="s">
        <v>482</v>
      </c>
      <c r="AX48" s="422" t="s">
        <v>482</v>
      </c>
      <c r="AY48" s="422" t="s">
        <v>482</v>
      </c>
      <c r="AZ48" s="422" t="s">
        <v>482</v>
      </c>
      <c r="BA48" s="369">
        <f>BD48</f>
        <v>0</v>
      </c>
      <c r="BB48" s="369">
        <v>0</v>
      </c>
      <c r="BC48" s="369">
        <v>0</v>
      </c>
      <c r="BD48" s="369">
        <v>0</v>
      </c>
      <c r="BE48" s="369">
        <v>0</v>
      </c>
      <c r="BF48" s="422">
        <f>BI48</f>
        <v>3.6</v>
      </c>
      <c r="BG48" s="422" t="s">
        <v>482</v>
      </c>
      <c r="BH48" s="422" t="s">
        <v>482</v>
      </c>
      <c r="BI48" s="422">
        <v>3.6</v>
      </c>
      <c r="BJ48" s="422" t="s">
        <v>482</v>
      </c>
      <c r="BK48" s="369">
        <f t="shared" si="11"/>
        <v>3.6</v>
      </c>
      <c r="BL48" s="369" t="str">
        <f t="shared" si="12"/>
        <v>нд</v>
      </c>
      <c r="BM48" s="369" t="str">
        <f t="shared" si="13"/>
        <v>нд</v>
      </c>
      <c r="BN48" s="369">
        <f t="shared" si="14"/>
        <v>3.6</v>
      </c>
      <c r="BO48" s="369" t="str">
        <f t="shared" si="15"/>
        <v>нд</v>
      </c>
      <c r="BP48" s="422" t="s">
        <v>482</v>
      </c>
      <c r="BQ48" s="422" t="s">
        <v>482</v>
      </c>
      <c r="BR48" s="422" t="s">
        <v>482</v>
      </c>
      <c r="BS48" s="422" t="s">
        <v>482</v>
      </c>
      <c r="BT48" s="422" t="s">
        <v>482</v>
      </c>
      <c r="BU48" s="422" t="s">
        <v>482</v>
      </c>
      <c r="BV48" s="422" t="s">
        <v>482</v>
      </c>
      <c r="BW48" s="422" t="s">
        <v>482</v>
      </c>
      <c r="BX48" s="422" t="s">
        <v>482</v>
      </c>
      <c r="BY48" s="422" t="s">
        <v>482</v>
      </c>
      <c r="BZ48" s="422" t="s">
        <v>482</v>
      </c>
      <c r="CA48" s="422" t="s">
        <v>482</v>
      </c>
      <c r="CB48" s="422" t="s">
        <v>482</v>
      </c>
      <c r="CC48" s="422" t="s">
        <v>482</v>
      </c>
      <c r="CD48" s="422" t="s">
        <v>482</v>
      </c>
      <c r="CE48" s="422" t="s">
        <v>482</v>
      </c>
      <c r="CF48" s="422" t="s">
        <v>482</v>
      </c>
      <c r="CG48" s="422" t="s">
        <v>482</v>
      </c>
      <c r="CH48" s="422" t="s">
        <v>482</v>
      </c>
      <c r="CI48" s="422" t="s">
        <v>482</v>
      </c>
      <c r="CJ48" s="422">
        <f>BF48</f>
        <v>3.6</v>
      </c>
      <c r="CK48" s="422" t="str">
        <f t="shared" ref="CK48:CK51" si="150">BG48</f>
        <v>нд</v>
      </c>
      <c r="CL48" s="422" t="str">
        <f t="shared" ref="CL48:CL51" si="151">BH48</f>
        <v>нд</v>
      </c>
      <c r="CM48" s="422">
        <f t="shared" ref="CM48:CM51" si="152">BI48</f>
        <v>3.6</v>
      </c>
      <c r="CN48" s="422" t="str">
        <f t="shared" ref="CN48:CN51" si="153">BJ48</f>
        <v>нд</v>
      </c>
      <c r="CO48" s="369">
        <f>CR48</f>
        <v>3.6</v>
      </c>
      <c r="CP48" s="369">
        <f t="shared" ref="CP48" si="154">SUM(AR48,BB48,BL48,BV48,CF48)</f>
        <v>0</v>
      </c>
      <c r="CQ48" s="369">
        <f t="shared" ref="CQ48" si="155">SUM(AS48,BC48,BM48,BW48,CG48)</f>
        <v>0</v>
      </c>
      <c r="CR48" s="369">
        <f>V48</f>
        <v>3.6</v>
      </c>
      <c r="CS48" s="369">
        <f t="shared" ref="CS48" si="156">SUM(AU48,BE48,BO48,BY48,CI48)</f>
        <v>0</v>
      </c>
      <c r="CT48" s="128" t="s">
        <v>482</v>
      </c>
      <c r="CU48" s="185">
        <f t="shared" ref="CU48:CU54" si="157">SUM(AL48,AV48,BF48,BP48,BZ48)</f>
        <v>3.6</v>
      </c>
      <c r="CV48" s="185">
        <f t="shared" ref="CV48:CV54" si="158">SUM(AL48,AV48,BF48,BU48,CE48)</f>
        <v>3.6</v>
      </c>
      <c r="CW48" s="271"/>
      <c r="CX48" s="487">
        <f t="shared" si="9"/>
        <v>0.24892526516763874</v>
      </c>
    </row>
    <row r="49" spans="1:102" ht="31.5" x14ac:dyDescent="0.25">
      <c r="A49" s="126" t="s">
        <v>934</v>
      </c>
      <c r="B49" s="268" t="s">
        <v>930</v>
      </c>
      <c r="C49" s="508" t="s">
        <v>938</v>
      </c>
      <c r="D49" s="269"/>
      <c r="E49" s="269" t="s">
        <v>887</v>
      </c>
      <c r="F49" s="509">
        <v>2021</v>
      </c>
      <c r="G49" s="269"/>
      <c r="H49" s="509">
        <v>2021</v>
      </c>
      <c r="I49" s="422"/>
      <c r="J49" s="422" t="s">
        <v>482</v>
      </c>
      <c r="K49" s="422" t="s">
        <v>482</v>
      </c>
      <c r="L49" s="422" t="s">
        <v>482</v>
      </c>
      <c r="M49" s="422"/>
      <c r="N49" s="369">
        <f t="shared" ref="N49:N52" si="159">O49/($O$84/$N$84)</f>
        <v>0.1197969543147208</v>
      </c>
      <c r="O49" s="369">
        <f t="shared" ref="O49:O51" si="160">CM49</f>
        <v>0.94399999999999995</v>
      </c>
      <c r="P49" s="270">
        <v>44197</v>
      </c>
      <c r="Q49" s="422" t="s">
        <v>482</v>
      </c>
      <c r="R49" s="369">
        <v>0</v>
      </c>
      <c r="S49" s="422" t="s">
        <v>482</v>
      </c>
      <c r="T49" s="422" t="s">
        <v>482</v>
      </c>
      <c r="U49" s="369">
        <f t="shared" ref="U49:U52" si="161">O49</f>
        <v>0.94399999999999995</v>
      </c>
      <c r="V49" s="369">
        <f t="shared" ref="V49:V52" si="162">U49</f>
        <v>0.94399999999999995</v>
      </c>
      <c r="W49" s="422" t="s">
        <v>482</v>
      </c>
      <c r="X49" s="369">
        <f t="shared" ref="X49:X52" si="163">V49</f>
        <v>0.94399999999999995</v>
      </c>
      <c r="Y49" s="422" t="s">
        <v>482</v>
      </c>
      <c r="Z49" s="422" t="s">
        <v>482</v>
      </c>
      <c r="AA49" s="369">
        <f t="shared" ref="AA49:AA52" si="164">X49</f>
        <v>0.94399999999999995</v>
      </c>
      <c r="AB49" s="422" t="s">
        <v>482</v>
      </c>
      <c r="AC49" s="422" t="s">
        <v>482</v>
      </c>
      <c r="AD49" s="422" t="s">
        <v>482</v>
      </c>
      <c r="AE49" s="422" t="s">
        <v>482</v>
      </c>
      <c r="AF49" s="422" t="s">
        <v>482</v>
      </c>
      <c r="AG49" s="422" t="s">
        <v>482</v>
      </c>
      <c r="AH49" s="422" t="s">
        <v>482</v>
      </c>
      <c r="AI49" s="422" t="s">
        <v>482</v>
      </c>
      <c r="AJ49" s="422" t="s">
        <v>482</v>
      </c>
      <c r="AK49" s="422" t="s">
        <v>482</v>
      </c>
      <c r="AL49" s="422" t="s">
        <v>482</v>
      </c>
      <c r="AM49" s="422" t="s">
        <v>482</v>
      </c>
      <c r="AN49" s="422" t="s">
        <v>482</v>
      </c>
      <c r="AO49" s="422" t="s">
        <v>482</v>
      </c>
      <c r="AP49" s="422" t="s">
        <v>482</v>
      </c>
      <c r="AQ49" s="422" t="s">
        <v>482</v>
      </c>
      <c r="AR49" s="422" t="s">
        <v>482</v>
      </c>
      <c r="AS49" s="422" t="s">
        <v>482</v>
      </c>
      <c r="AT49" s="422" t="s">
        <v>482</v>
      </c>
      <c r="AU49" s="422" t="s">
        <v>482</v>
      </c>
      <c r="AV49" s="422" t="s">
        <v>482</v>
      </c>
      <c r="AW49" s="422" t="s">
        <v>482</v>
      </c>
      <c r="AX49" s="422" t="s">
        <v>482</v>
      </c>
      <c r="AY49" s="422" t="s">
        <v>482</v>
      </c>
      <c r="AZ49" s="422" t="s">
        <v>482</v>
      </c>
      <c r="BA49" s="369">
        <f t="shared" ref="BA49:BA51" si="165">BD49</f>
        <v>0</v>
      </c>
      <c r="BB49" s="369">
        <v>0</v>
      </c>
      <c r="BC49" s="369">
        <v>0</v>
      </c>
      <c r="BD49" s="369">
        <v>0</v>
      </c>
      <c r="BE49" s="369">
        <v>0</v>
      </c>
      <c r="BF49" s="422">
        <f t="shared" ref="BF49:BF51" si="166">BI49</f>
        <v>0.94399999999999995</v>
      </c>
      <c r="BG49" s="422" t="s">
        <v>482</v>
      </c>
      <c r="BH49" s="422" t="s">
        <v>482</v>
      </c>
      <c r="BI49" s="422">
        <v>0.94399999999999995</v>
      </c>
      <c r="BJ49" s="422" t="s">
        <v>482</v>
      </c>
      <c r="BK49" s="422">
        <f t="shared" si="11"/>
        <v>0.94399999999999995</v>
      </c>
      <c r="BL49" s="422" t="str">
        <f t="shared" si="12"/>
        <v>нд</v>
      </c>
      <c r="BM49" s="422" t="str">
        <f t="shared" si="13"/>
        <v>нд</v>
      </c>
      <c r="BN49" s="369">
        <f t="shared" si="14"/>
        <v>0.94399999999999995</v>
      </c>
      <c r="BO49" s="422" t="str">
        <f t="shared" si="15"/>
        <v>нд</v>
      </c>
      <c r="BP49" s="422" t="s">
        <v>482</v>
      </c>
      <c r="BQ49" s="422" t="s">
        <v>482</v>
      </c>
      <c r="BR49" s="422" t="s">
        <v>482</v>
      </c>
      <c r="BS49" s="422" t="s">
        <v>482</v>
      </c>
      <c r="BT49" s="422" t="s">
        <v>482</v>
      </c>
      <c r="BU49" s="422" t="s">
        <v>482</v>
      </c>
      <c r="BV49" s="422" t="s">
        <v>482</v>
      </c>
      <c r="BW49" s="422" t="s">
        <v>482</v>
      </c>
      <c r="BX49" s="422" t="s">
        <v>482</v>
      </c>
      <c r="BY49" s="422" t="s">
        <v>482</v>
      </c>
      <c r="BZ49" s="422" t="s">
        <v>482</v>
      </c>
      <c r="CA49" s="422" t="s">
        <v>482</v>
      </c>
      <c r="CB49" s="422" t="s">
        <v>482</v>
      </c>
      <c r="CC49" s="422" t="s">
        <v>482</v>
      </c>
      <c r="CD49" s="422" t="s">
        <v>482</v>
      </c>
      <c r="CE49" s="422" t="s">
        <v>482</v>
      </c>
      <c r="CF49" s="422" t="s">
        <v>482</v>
      </c>
      <c r="CG49" s="422" t="s">
        <v>482</v>
      </c>
      <c r="CH49" s="422" t="s">
        <v>482</v>
      </c>
      <c r="CI49" s="422" t="s">
        <v>482</v>
      </c>
      <c r="CJ49" s="422">
        <f t="shared" ref="CJ49:CJ51" si="167">BF49</f>
        <v>0.94399999999999995</v>
      </c>
      <c r="CK49" s="422" t="str">
        <f t="shared" si="150"/>
        <v>нд</v>
      </c>
      <c r="CL49" s="422" t="str">
        <f t="shared" si="151"/>
        <v>нд</v>
      </c>
      <c r="CM49" s="422">
        <f t="shared" si="152"/>
        <v>0.94399999999999995</v>
      </c>
      <c r="CN49" s="422" t="str">
        <f t="shared" si="153"/>
        <v>нд</v>
      </c>
      <c r="CO49" s="369">
        <f t="shared" ref="CO49:CO51" si="168">CR49</f>
        <v>0.94399999999999995</v>
      </c>
      <c r="CP49" s="369">
        <f t="shared" ref="CP49:CP52" si="169">SUM(AR49,BB49,BL49,BV49,CF49)</f>
        <v>0</v>
      </c>
      <c r="CQ49" s="369">
        <f t="shared" ref="CQ49:CQ52" si="170">SUM(AS49,BC49,BM49,BW49,CG49)</f>
        <v>0</v>
      </c>
      <c r="CR49" s="369">
        <f t="shared" ref="CR49:CR51" si="171">V49</f>
        <v>0.94399999999999995</v>
      </c>
      <c r="CS49" s="369">
        <f t="shared" ref="CS49:CS51" si="172">SUM(AU49,BE49,BO49,BY49,CI49)</f>
        <v>0</v>
      </c>
      <c r="CT49" s="128" t="s">
        <v>482</v>
      </c>
      <c r="CU49" s="185">
        <f t="shared" si="157"/>
        <v>0.94399999999999995</v>
      </c>
      <c r="CV49" s="185">
        <f t="shared" si="158"/>
        <v>0.94399999999999995</v>
      </c>
      <c r="CX49" s="487">
        <f t="shared" si="9"/>
        <v>6.5273736199514154E-2</v>
      </c>
    </row>
    <row r="50" spans="1:102" ht="31.5" x14ac:dyDescent="0.25">
      <c r="A50" s="126" t="s">
        <v>935</v>
      </c>
      <c r="B50" s="268" t="s">
        <v>931</v>
      </c>
      <c r="C50" s="508" t="s">
        <v>939</v>
      </c>
      <c r="D50" s="269"/>
      <c r="E50" s="269" t="s">
        <v>887</v>
      </c>
      <c r="F50" s="509">
        <v>2021</v>
      </c>
      <c r="G50" s="269"/>
      <c r="H50" s="509">
        <v>2021</v>
      </c>
      <c r="I50" s="422"/>
      <c r="J50" s="422" t="s">
        <v>482</v>
      </c>
      <c r="K50" s="422" t="s">
        <v>482</v>
      </c>
      <c r="L50" s="422" t="s">
        <v>482</v>
      </c>
      <c r="M50" s="422"/>
      <c r="N50" s="369">
        <f t="shared" si="159"/>
        <v>0.14974619289340102</v>
      </c>
      <c r="O50" s="369">
        <f t="shared" si="160"/>
        <v>1.18</v>
      </c>
      <c r="P50" s="270">
        <v>44197</v>
      </c>
      <c r="Q50" s="422" t="s">
        <v>482</v>
      </c>
      <c r="R50" s="369">
        <v>0</v>
      </c>
      <c r="S50" s="422" t="s">
        <v>482</v>
      </c>
      <c r="T50" s="422" t="s">
        <v>482</v>
      </c>
      <c r="U50" s="369">
        <f t="shared" si="161"/>
        <v>1.18</v>
      </c>
      <c r="V50" s="369">
        <f t="shared" si="162"/>
        <v>1.18</v>
      </c>
      <c r="W50" s="422" t="s">
        <v>482</v>
      </c>
      <c r="X50" s="369">
        <f t="shared" si="163"/>
        <v>1.18</v>
      </c>
      <c r="Y50" s="422" t="s">
        <v>482</v>
      </c>
      <c r="Z50" s="422" t="s">
        <v>482</v>
      </c>
      <c r="AA50" s="369">
        <f t="shared" si="164"/>
        <v>1.18</v>
      </c>
      <c r="AB50" s="422" t="s">
        <v>482</v>
      </c>
      <c r="AC50" s="422" t="s">
        <v>482</v>
      </c>
      <c r="AD50" s="422" t="s">
        <v>482</v>
      </c>
      <c r="AE50" s="422" t="s">
        <v>482</v>
      </c>
      <c r="AF50" s="422" t="s">
        <v>482</v>
      </c>
      <c r="AG50" s="422" t="s">
        <v>482</v>
      </c>
      <c r="AH50" s="422" t="s">
        <v>482</v>
      </c>
      <c r="AI50" s="422" t="s">
        <v>482</v>
      </c>
      <c r="AJ50" s="422" t="s">
        <v>482</v>
      </c>
      <c r="AK50" s="422" t="s">
        <v>482</v>
      </c>
      <c r="AL50" s="422" t="s">
        <v>482</v>
      </c>
      <c r="AM50" s="422" t="s">
        <v>482</v>
      </c>
      <c r="AN50" s="422" t="s">
        <v>482</v>
      </c>
      <c r="AO50" s="422" t="s">
        <v>482</v>
      </c>
      <c r="AP50" s="422" t="s">
        <v>482</v>
      </c>
      <c r="AQ50" s="422" t="s">
        <v>482</v>
      </c>
      <c r="AR50" s="422" t="s">
        <v>482</v>
      </c>
      <c r="AS50" s="422" t="s">
        <v>482</v>
      </c>
      <c r="AT50" s="422" t="s">
        <v>482</v>
      </c>
      <c r="AU50" s="422" t="s">
        <v>482</v>
      </c>
      <c r="AV50" s="422" t="s">
        <v>482</v>
      </c>
      <c r="AW50" s="422" t="s">
        <v>482</v>
      </c>
      <c r="AX50" s="422" t="s">
        <v>482</v>
      </c>
      <c r="AY50" s="422" t="s">
        <v>482</v>
      </c>
      <c r="AZ50" s="422" t="s">
        <v>482</v>
      </c>
      <c r="BA50" s="369">
        <f t="shared" si="165"/>
        <v>0</v>
      </c>
      <c r="BB50" s="369">
        <v>0</v>
      </c>
      <c r="BC50" s="369">
        <v>0</v>
      </c>
      <c r="BD50" s="369">
        <v>0</v>
      </c>
      <c r="BE50" s="369">
        <v>0</v>
      </c>
      <c r="BF50" s="422">
        <f t="shared" si="166"/>
        <v>1.18</v>
      </c>
      <c r="BG50" s="422" t="s">
        <v>482</v>
      </c>
      <c r="BH50" s="422" t="s">
        <v>482</v>
      </c>
      <c r="BI50" s="422">
        <v>1.18</v>
      </c>
      <c r="BJ50" s="422" t="s">
        <v>482</v>
      </c>
      <c r="BK50" s="422">
        <f t="shared" si="11"/>
        <v>1.18</v>
      </c>
      <c r="BL50" s="422" t="str">
        <f t="shared" si="12"/>
        <v>нд</v>
      </c>
      <c r="BM50" s="422" t="str">
        <f t="shared" si="13"/>
        <v>нд</v>
      </c>
      <c r="BN50" s="369">
        <f t="shared" si="14"/>
        <v>1.18</v>
      </c>
      <c r="BO50" s="422" t="str">
        <f t="shared" si="15"/>
        <v>нд</v>
      </c>
      <c r="BP50" s="422" t="s">
        <v>482</v>
      </c>
      <c r="BQ50" s="422" t="s">
        <v>482</v>
      </c>
      <c r="BR50" s="422" t="s">
        <v>482</v>
      </c>
      <c r="BS50" s="422" t="s">
        <v>482</v>
      </c>
      <c r="BT50" s="422" t="s">
        <v>482</v>
      </c>
      <c r="BU50" s="422" t="s">
        <v>482</v>
      </c>
      <c r="BV50" s="422" t="s">
        <v>482</v>
      </c>
      <c r="BW50" s="422" t="s">
        <v>482</v>
      </c>
      <c r="BX50" s="422" t="s">
        <v>482</v>
      </c>
      <c r="BY50" s="422" t="s">
        <v>482</v>
      </c>
      <c r="BZ50" s="422" t="s">
        <v>482</v>
      </c>
      <c r="CA50" s="422" t="s">
        <v>482</v>
      </c>
      <c r="CB50" s="422" t="s">
        <v>482</v>
      </c>
      <c r="CC50" s="422" t="s">
        <v>482</v>
      </c>
      <c r="CD50" s="422" t="s">
        <v>482</v>
      </c>
      <c r="CE50" s="422" t="s">
        <v>482</v>
      </c>
      <c r="CF50" s="422" t="s">
        <v>482</v>
      </c>
      <c r="CG50" s="422" t="s">
        <v>482</v>
      </c>
      <c r="CH50" s="422" t="s">
        <v>482</v>
      </c>
      <c r="CI50" s="422" t="s">
        <v>482</v>
      </c>
      <c r="CJ50" s="422">
        <f t="shared" si="167"/>
        <v>1.18</v>
      </c>
      <c r="CK50" s="422" t="str">
        <f t="shared" si="150"/>
        <v>нд</v>
      </c>
      <c r="CL50" s="422" t="str">
        <f t="shared" si="151"/>
        <v>нд</v>
      </c>
      <c r="CM50" s="422">
        <f t="shared" si="152"/>
        <v>1.18</v>
      </c>
      <c r="CN50" s="422" t="str">
        <f t="shared" si="153"/>
        <v>нд</v>
      </c>
      <c r="CO50" s="369">
        <f t="shared" si="168"/>
        <v>1.18</v>
      </c>
      <c r="CP50" s="369">
        <f t="shared" si="169"/>
        <v>0</v>
      </c>
      <c r="CQ50" s="369">
        <f t="shared" si="170"/>
        <v>0</v>
      </c>
      <c r="CR50" s="369">
        <f t="shared" si="171"/>
        <v>1.18</v>
      </c>
      <c r="CS50" s="369">
        <f t="shared" si="172"/>
        <v>0</v>
      </c>
      <c r="CT50" s="128" t="s">
        <v>482</v>
      </c>
      <c r="CU50" s="185">
        <f t="shared" si="157"/>
        <v>1.18</v>
      </c>
      <c r="CV50" s="185">
        <f t="shared" si="158"/>
        <v>1.18</v>
      </c>
      <c r="CW50" s="271"/>
      <c r="CX50" s="487">
        <f t="shared" si="9"/>
        <v>8.1592170249392693E-2</v>
      </c>
    </row>
    <row r="51" spans="1:102" ht="31.5" x14ac:dyDescent="0.25">
      <c r="A51" s="126" t="s">
        <v>936</v>
      </c>
      <c r="B51" s="268" t="s">
        <v>932</v>
      </c>
      <c r="C51" s="508" t="s">
        <v>940</v>
      </c>
      <c r="D51" s="269"/>
      <c r="E51" s="269" t="s">
        <v>887</v>
      </c>
      <c r="F51" s="509">
        <v>2021</v>
      </c>
      <c r="G51" s="269"/>
      <c r="H51" s="509">
        <v>2021</v>
      </c>
      <c r="I51" s="422"/>
      <c r="J51" s="422" t="s">
        <v>482</v>
      </c>
      <c r="K51" s="422" t="s">
        <v>482</v>
      </c>
      <c r="L51" s="422" t="s">
        <v>482</v>
      </c>
      <c r="M51" s="422"/>
      <c r="N51" s="369">
        <f t="shared" si="159"/>
        <v>4.5685279187817257E-2</v>
      </c>
      <c r="O51" s="369">
        <f t="shared" si="160"/>
        <v>0.36</v>
      </c>
      <c r="P51" s="270">
        <v>44197</v>
      </c>
      <c r="Q51" s="422" t="s">
        <v>482</v>
      </c>
      <c r="R51" s="369">
        <v>0</v>
      </c>
      <c r="S51" s="422" t="s">
        <v>482</v>
      </c>
      <c r="T51" s="422" t="s">
        <v>482</v>
      </c>
      <c r="U51" s="369">
        <f t="shared" si="161"/>
        <v>0.36</v>
      </c>
      <c r="V51" s="369">
        <f t="shared" si="162"/>
        <v>0.36</v>
      </c>
      <c r="W51" s="422" t="s">
        <v>482</v>
      </c>
      <c r="X51" s="369">
        <f t="shared" si="163"/>
        <v>0.36</v>
      </c>
      <c r="Y51" s="422" t="s">
        <v>482</v>
      </c>
      <c r="Z51" s="422" t="s">
        <v>482</v>
      </c>
      <c r="AA51" s="369">
        <f t="shared" si="164"/>
        <v>0.36</v>
      </c>
      <c r="AB51" s="422" t="s">
        <v>482</v>
      </c>
      <c r="AC51" s="422" t="s">
        <v>482</v>
      </c>
      <c r="AD51" s="422" t="s">
        <v>482</v>
      </c>
      <c r="AE51" s="422" t="s">
        <v>482</v>
      </c>
      <c r="AF51" s="422" t="s">
        <v>482</v>
      </c>
      <c r="AG51" s="422" t="s">
        <v>482</v>
      </c>
      <c r="AH51" s="422" t="s">
        <v>482</v>
      </c>
      <c r="AI51" s="422" t="s">
        <v>482</v>
      </c>
      <c r="AJ51" s="422" t="s">
        <v>482</v>
      </c>
      <c r="AK51" s="422" t="s">
        <v>482</v>
      </c>
      <c r="AL51" s="422" t="s">
        <v>482</v>
      </c>
      <c r="AM51" s="422" t="s">
        <v>482</v>
      </c>
      <c r="AN51" s="422" t="s">
        <v>482</v>
      </c>
      <c r="AO51" s="422" t="s">
        <v>482</v>
      </c>
      <c r="AP51" s="422" t="s">
        <v>482</v>
      </c>
      <c r="AQ51" s="422" t="s">
        <v>482</v>
      </c>
      <c r="AR51" s="422" t="s">
        <v>482</v>
      </c>
      <c r="AS51" s="422" t="s">
        <v>482</v>
      </c>
      <c r="AT51" s="422" t="s">
        <v>482</v>
      </c>
      <c r="AU51" s="422" t="s">
        <v>482</v>
      </c>
      <c r="AV51" s="422" t="s">
        <v>482</v>
      </c>
      <c r="AW51" s="422" t="s">
        <v>482</v>
      </c>
      <c r="AX51" s="422" t="s">
        <v>482</v>
      </c>
      <c r="AY51" s="422" t="s">
        <v>482</v>
      </c>
      <c r="AZ51" s="422" t="s">
        <v>482</v>
      </c>
      <c r="BA51" s="369">
        <f t="shared" si="165"/>
        <v>0</v>
      </c>
      <c r="BB51" s="369">
        <v>0</v>
      </c>
      <c r="BC51" s="369">
        <v>0</v>
      </c>
      <c r="BD51" s="369">
        <v>0</v>
      </c>
      <c r="BE51" s="369">
        <v>0</v>
      </c>
      <c r="BF51" s="422">
        <f t="shared" si="166"/>
        <v>0.36</v>
      </c>
      <c r="BG51" s="422" t="s">
        <v>482</v>
      </c>
      <c r="BH51" s="422" t="s">
        <v>482</v>
      </c>
      <c r="BI51" s="422">
        <v>0.36</v>
      </c>
      <c r="BJ51" s="422" t="s">
        <v>482</v>
      </c>
      <c r="BK51" s="422">
        <f t="shared" si="11"/>
        <v>0.36</v>
      </c>
      <c r="BL51" s="422" t="str">
        <f t="shared" si="12"/>
        <v>нд</v>
      </c>
      <c r="BM51" s="422" t="str">
        <f t="shared" si="13"/>
        <v>нд</v>
      </c>
      <c r="BN51" s="369">
        <f t="shared" si="14"/>
        <v>0.36</v>
      </c>
      <c r="BO51" s="422" t="str">
        <f t="shared" si="15"/>
        <v>нд</v>
      </c>
      <c r="BP51" s="422" t="s">
        <v>482</v>
      </c>
      <c r="BQ51" s="422" t="s">
        <v>482</v>
      </c>
      <c r="BR51" s="422" t="s">
        <v>482</v>
      </c>
      <c r="BS51" s="422" t="s">
        <v>482</v>
      </c>
      <c r="BT51" s="422" t="s">
        <v>482</v>
      </c>
      <c r="BU51" s="422" t="s">
        <v>482</v>
      </c>
      <c r="BV51" s="422" t="s">
        <v>482</v>
      </c>
      <c r="BW51" s="422" t="s">
        <v>482</v>
      </c>
      <c r="BX51" s="422" t="s">
        <v>482</v>
      </c>
      <c r="BY51" s="422" t="s">
        <v>482</v>
      </c>
      <c r="BZ51" s="422" t="s">
        <v>482</v>
      </c>
      <c r="CA51" s="422" t="s">
        <v>482</v>
      </c>
      <c r="CB51" s="422" t="s">
        <v>482</v>
      </c>
      <c r="CC51" s="422" t="s">
        <v>482</v>
      </c>
      <c r="CD51" s="422" t="s">
        <v>482</v>
      </c>
      <c r="CE51" s="422" t="s">
        <v>482</v>
      </c>
      <c r="CF51" s="422" t="s">
        <v>482</v>
      </c>
      <c r="CG51" s="422" t="s">
        <v>482</v>
      </c>
      <c r="CH51" s="422" t="s">
        <v>482</v>
      </c>
      <c r="CI51" s="422" t="s">
        <v>482</v>
      </c>
      <c r="CJ51" s="422">
        <f t="shared" si="167"/>
        <v>0.36</v>
      </c>
      <c r="CK51" s="422" t="str">
        <f t="shared" si="150"/>
        <v>нд</v>
      </c>
      <c r="CL51" s="422" t="str">
        <f t="shared" si="151"/>
        <v>нд</v>
      </c>
      <c r="CM51" s="422">
        <f t="shared" si="152"/>
        <v>0.36</v>
      </c>
      <c r="CN51" s="422" t="str">
        <f t="shared" si="153"/>
        <v>нд</v>
      </c>
      <c r="CO51" s="369">
        <f t="shared" si="168"/>
        <v>0.36</v>
      </c>
      <c r="CP51" s="369">
        <f t="shared" si="169"/>
        <v>0</v>
      </c>
      <c r="CQ51" s="369">
        <f t="shared" si="170"/>
        <v>0</v>
      </c>
      <c r="CR51" s="369">
        <f t="shared" si="171"/>
        <v>0.36</v>
      </c>
      <c r="CS51" s="369">
        <f t="shared" si="172"/>
        <v>0</v>
      </c>
      <c r="CT51" s="128" t="s">
        <v>482</v>
      </c>
      <c r="CU51" s="185">
        <f t="shared" si="157"/>
        <v>0.36</v>
      </c>
      <c r="CV51" s="185">
        <f t="shared" si="158"/>
        <v>0.36</v>
      </c>
      <c r="CW51" s="271"/>
      <c r="CX51" s="487">
        <f t="shared" si="9"/>
        <v>2.4892526516763873E-2</v>
      </c>
    </row>
    <row r="52" spans="1:102" ht="31.5" x14ac:dyDescent="0.25">
      <c r="A52" s="126" t="s">
        <v>952</v>
      </c>
      <c r="B52" s="268" t="s">
        <v>965</v>
      </c>
      <c r="C52" s="269" t="s">
        <v>964</v>
      </c>
      <c r="D52" s="269"/>
      <c r="E52" s="269" t="s">
        <v>887</v>
      </c>
      <c r="F52" s="509">
        <v>2023</v>
      </c>
      <c r="G52" s="128" t="s">
        <v>482</v>
      </c>
      <c r="H52" s="509">
        <v>2024</v>
      </c>
      <c r="I52" s="422"/>
      <c r="J52" s="128" t="s">
        <v>482</v>
      </c>
      <c r="K52" s="128" t="s">
        <v>482</v>
      </c>
      <c r="L52" s="128" t="s">
        <v>482</v>
      </c>
      <c r="M52" s="422"/>
      <c r="N52" s="369">
        <f t="shared" si="159"/>
        <v>35.433502538071068</v>
      </c>
      <c r="O52" s="369">
        <f>[1]Лист1!$M$14*1.2</f>
        <v>279.21600000000001</v>
      </c>
      <c r="P52" s="270">
        <v>44501</v>
      </c>
      <c r="Q52" s="422" t="s">
        <v>482</v>
      </c>
      <c r="R52" s="369">
        <v>0</v>
      </c>
      <c r="S52" s="422" t="s">
        <v>482</v>
      </c>
      <c r="T52" s="422" t="s">
        <v>482</v>
      </c>
      <c r="U52" s="369">
        <f t="shared" si="161"/>
        <v>279.21600000000001</v>
      </c>
      <c r="V52" s="369">
        <f t="shared" si="162"/>
        <v>279.21600000000001</v>
      </c>
      <c r="W52" s="422" t="s">
        <v>482</v>
      </c>
      <c r="X52" s="369">
        <f t="shared" si="163"/>
        <v>279.21600000000001</v>
      </c>
      <c r="Y52" s="422" t="s">
        <v>482</v>
      </c>
      <c r="Z52" s="422" t="s">
        <v>482</v>
      </c>
      <c r="AA52" s="369">
        <f t="shared" si="164"/>
        <v>279.21600000000001</v>
      </c>
      <c r="AB52" s="422" t="s">
        <v>482</v>
      </c>
      <c r="AC52" s="422" t="s">
        <v>482</v>
      </c>
      <c r="AD52" s="422" t="s">
        <v>482</v>
      </c>
      <c r="AE52" s="422" t="s">
        <v>482</v>
      </c>
      <c r="AF52" s="422" t="s">
        <v>482</v>
      </c>
      <c r="AG52" s="422" t="s">
        <v>482</v>
      </c>
      <c r="AH52" s="422" t="s">
        <v>482</v>
      </c>
      <c r="AI52" s="422" t="s">
        <v>482</v>
      </c>
      <c r="AJ52" s="422" t="s">
        <v>482</v>
      </c>
      <c r="AK52" s="422" t="s">
        <v>482</v>
      </c>
      <c r="AL52" s="422" t="s">
        <v>482</v>
      </c>
      <c r="AM52" s="422" t="s">
        <v>482</v>
      </c>
      <c r="AN52" s="422" t="s">
        <v>482</v>
      </c>
      <c r="AO52" s="422" t="s">
        <v>482</v>
      </c>
      <c r="AP52" s="422" t="s">
        <v>482</v>
      </c>
      <c r="AQ52" s="422" t="s">
        <v>482</v>
      </c>
      <c r="AR52" s="422" t="s">
        <v>482</v>
      </c>
      <c r="AS52" s="422" t="s">
        <v>482</v>
      </c>
      <c r="AT52" s="422" t="s">
        <v>482</v>
      </c>
      <c r="AU52" s="422" t="s">
        <v>482</v>
      </c>
      <c r="AV52" s="422" t="s">
        <v>482</v>
      </c>
      <c r="AW52" s="422" t="s">
        <v>482</v>
      </c>
      <c r="AX52" s="422" t="s">
        <v>482</v>
      </c>
      <c r="AY52" s="422" t="s">
        <v>482</v>
      </c>
      <c r="AZ52" s="422" t="s">
        <v>482</v>
      </c>
      <c r="BA52" s="369">
        <v>0</v>
      </c>
      <c r="BB52" s="369">
        <v>0</v>
      </c>
      <c r="BC52" s="369">
        <v>0</v>
      </c>
      <c r="BD52" s="369">
        <v>0</v>
      </c>
      <c r="BE52" s="369">
        <v>0</v>
      </c>
      <c r="BF52" s="422" t="s">
        <v>482</v>
      </c>
      <c r="BG52" s="422" t="s">
        <v>482</v>
      </c>
      <c r="BH52" s="422" t="s">
        <v>482</v>
      </c>
      <c r="BI52" s="422" t="s">
        <v>482</v>
      </c>
      <c r="BJ52" s="422" t="s">
        <v>482</v>
      </c>
      <c r="BK52" s="369" t="str">
        <f t="shared" si="11"/>
        <v>нд</v>
      </c>
      <c r="BL52" s="369" t="str">
        <f t="shared" si="12"/>
        <v>нд</v>
      </c>
      <c r="BM52" s="369" t="str">
        <f t="shared" si="13"/>
        <v>нд</v>
      </c>
      <c r="BN52" s="369" t="str">
        <f t="shared" si="14"/>
        <v>нд</v>
      </c>
      <c r="BO52" s="369" t="str">
        <f t="shared" si="15"/>
        <v>нд</v>
      </c>
      <c r="BP52" s="422" t="s">
        <v>482</v>
      </c>
      <c r="BQ52" s="422" t="s">
        <v>482</v>
      </c>
      <c r="BR52" s="422" t="s">
        <v>482</v>
      </c>
      <c r="BS52" s="422" t="s">
        <v>482</v>
      </c>
      <c r="BT52" s="422" t="s">
        <v>482</v>
      </c>
      <c r="BU52" s="422">
        <f>BX52+BY52</f>
        <v>11.52</v>
      </c>
      <c r="BV52" s="422">
        <v>0</v>
      </c>
      <c r="BW52" s="422">
        <v>0</v>
      </c>
      <c r="BX52" s="422">
        <f>5.718*1.2-BX58</f>
        <v>6.662301711804</v>
      </c>
      <c r="BY52" s="422">
        <f>9.6*1.2-BX52</f>
        <v>4.8576982881959996</v>
      </c>
      <c r="BZ52" s="422" t="s">
        <v>482</v>
      </c>
      <c r="CA52" s="422" t="s">
        <v>482</v>
      </c>
      <c r="CB52" s="422" t="s">
        <v>482</v>
      </c>
      <c r="CC52" s="422" t="s">
        <v>482</v>
      </c>
      <c r="CD52" s="422" t="s">
        <v>482</v>
      </c>
      <c r="CE52" s="422">
        <f>[6]Лист1!$N$14*1.2-BU52</f>
        <v>267.69600000000003</v>
      </c>
      <c r="CF52" s="422" t="s">
        <v>482</v>
      </c>
      <c r="CG52" s="422" t="s">
        <v>482</v>
      </c>
      <c r="CH52" s="422">
        <f>5.718*1.2-CH58</f>
        <v>6.8616000000000001</v>
      </c>
      <c r="CI52" s="422">
        <f>CE52-CH52</f>
        <v>260.83440000000002</v>
      </c>
      <c r="CJ52" s="422" t="s">
        <v>482</v>
      </c>
      <c r="CK52" s="422" t="s">
        <v>482</v>
      </c>
      <c r="CL52" s="422" t="s">
        <v>482</v>
      </c>
      <c r="CM52" s="422" t="s">
        <v>482</v>
      </c>
      <c r="CN52" s="422" t="s">
        <v>482</v>
      </c>
      <c r="CO52" s="369">
        <f>CE52+BU52</f>
        <v>279.21600000000001</v>
      </c>
      <c r="CP52" s="369">
        <f t="shared" si="169"/>
        <v>0</v>
      </c>
      <c r="CQ52" s="369">
        <f t="shared" si="170"/>
        <v>0</v>
      </c>
      <c r="CR52" s="369">
        <f t="shared" ref="CR52:CS52" si="173">CH52+BX52</f>
        <v>13.523901711804001</v>
      </c>
      <c r="CS52" s="369">
        <f t="shared" si="173"/>
        <v>265.69209828819601</v>
      </c>
      <c r="CT52" s="269" t="s">
        <v>944</v>
      </c>
      <c r="CU52" s="185">
        <f t="shared" si="157"/>
        <v>0</v>
      </c>
      <c r="CV52" s="185">
        <f t="shared" si="158"/>
        <v>279.21600000000001</v>
      </c>
      <c r="CW52" s="271"/>
      <c r="CX52" s="487">
        <f t="shared" si="9"/>
        <v>0</v>
      </c>
    </row>
    <row r="53" spans="1:102" ht="15.75" hidden="1" x14ac:dyDescent="0.25">
      <c r="A53" s="126"/>
      <c r="B53" s="268"/>
      <c r="C53" s="269"/>
      <c r="D53" s="269"/>
      <c r="E53" s="269"/>
      <c r="F53" s="509"/>
      <c r="G53" s="128"/>
      <c r="H53" s="509"/>
      <c r="I53" s="422"/>
      <c r="J53" s="128"/>
      <c r="K53" s="128"/>
      <c r="L53" s="128"/>
      <c r="M53" s="422"/>
      <c r="N53" s="369"/>
      <c r="O53" s="369"/>
      <c r="P53" s="270"/>
      <c r="Q53" s="422"/>
      <c r="R53" s="369"/>
      <c r="S53" s="422"/>
      <c r="T53" s="422"/>
      <c r="U53" s="369"/>
      <c r="V53" s="369"/>
      <c r="W53" s="422"/>
      <c r="X53" s="369"/>
      <c r="Y53" s="422"/>
      <c r="Z53" s="422"/>
      <c r="AA53" s="369"/>
      <c r="AB53" s="422"/>
      <c r="AC53" s="422"/>
      <c r="AD53" s="422"/>
      <c r="AE53" s="422"/>
      <c r="AF53" s="422"/>
      <c r="AG53" s="422"/>
      <c r="AH53" s="422"/>
      <c r="AI53" s="422"/>
      <c r="AJ53" s="422"/>
      <c r="AK53" s="422"/>
      <c r="AL53" s="422"/>
      <c r="AM53" s="422"/>
      <c r="AN53" s="422"/>
      <c r="AO53" s="422"/>
      <c r="AP53" s="422"/>
      <c r="AQ53" s="422"/>
      <c r="AR53" s="422"/>
      <c r="AS53" s="422"/>
      <c r="AT53" s="422"/>
      <c r="AU53" s="422"/>
      <c r="AV53" s="422"/>
      <c r="AW53" s="422"/>
      <c r="AX53" s="422"/>
      <c r="AY53" s="422"/>
      <c r="AZ53" s="422"/>
      <c r="BA53" s="369"/>
      <c r="BB53" s="369"/>
      <c r="BC53" s="369"/>
      <c r="BD53" s="369"/>
      <c r="BE53" s="369"/>
      <c r="BF53" s="422"/>
      <c r="BG53" s="422"/>
      <c r="BH53" s="422"/>
      <c r="BI53" s="422"/>
      <c r="BJ53" s="422"/>
      <c r="BK53" s="369">
        <f t="shared" si="11"/>
        <v>0</v>
      </c>
      <c r="BL53" s="369">
        <f t="shared" si="12"/>
        <v>0</v>
      </c>
      <c r="BM53" s="369">
        <f t="shared" si="13"/>
        <v>0</v>
      </c>
      <c r="BN53" s="369">
        <f t="shared" si="14"/>
        <v>0</v>
      </c>
      <c r="BO53" s="369">
        <f t="shared" si="15"/>
        <v>0</v>
      </c>
      <c r="BP53" s="422"/>
      <c r="BQ53" s="422"/>
      <c r="BR53" s="422"/>
      <c r="BS53" s="422"/>
      <c r="BT53" s="422"/>
      <c r="BU53" s="369"/>
      <c r="BV53" s="369"/>
      <c r="BW53" s="369"/>
      <c r="BX53" s="422"/>
      <c r="BY53" s="422"/>
      <c r="BZ53" s="422"/>
      <c r="CA53" s="422"/>
      <c r="CB53" s="422"/>
      <c r="CC53" s="422"/>
      <c r="CD53" s="422"/>
      <c r="CE53" s="422"/>
      <c r="CF53" s="422"/>
      <c r="CG53" s="422"/>
      <c r="CH53" s="422"/>
      <c r="CI53" s="422"/>
      <c r="CJ53" s="422"/>
      <c r="CK53" s="422"/>
      <c r="CL53" s="422"/>
      <c r="CM53" s="422"/>
      <c r="CN53" s="422"/>
      <c r="CO53" s="369"/>
      <c r="CP53" s="369"/>
      <c r="CQ53" s="369"/>
      <c r="CR53" s="369"/>
      <c r="CS53" s="369"/>
      <c r="CT53" s="269"/>
      <c r="CU53" s="185"/>
      <c r="CV53" s="185"/>
      <c r="CW53" s="271"/>
      <c r="CX53" s="487"/>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f t="shared" si="11"/>
        <v>0</v>
      </c>
      <c r="BL54" s="369">
        <f t="shared" si="12"/>
        <v>0</v>
      </c>
      <c r="BM54" s="369">
        <f t="shared" si="13"/>
        <v>0</v>
      </c>
      <c r="BN54" s="369">
        <f t="shared" si="14"/>
        <v>0</v>
      </c>
      <c r="BO54" s="369">
        <f t="shared" si="15"/>
        <v>0</v>
      </c>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185">
        <f t="shared" si="157"/>
        <v>0</v>
      </c>
      <c r="CV54" s="185">
        <f t="shared" si="158"/>
        <v>0</v>
      </c>
      <c r="CW54" s="271"/>
      <c r="CX54" s="487">
        <f t="shared" si="9"/>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74">SUM(K56,K57)</f>
        <v>0</v>
      </c>
      <c r="L55" s="416" t="s">
        <v>482</v>
      </c>
      <c r="M55" s="422">
        <f t="shared" si="174"/>
        <v>0</v>
      </c>
      <c r="N55" s="422">
        <f t="shared" si="174"/>
        <v>0</v>
      </c>
      <c r="O55" s="422">
        <f t="shared" si="174"/>
        <v>0</v>
      </c>
      <c r="P55" s="422">
        <f t="shared" si="174"/>
        <v>0</v>
      </c>
      <c r="Q55" s="422">
        <f t="shared" si="174"/>
        <v>0</v>
      </c>
      <c r="R55" s="422">
        <f t="shared" si="174"/>
        <v>0</v>
      </c>
      <c r="S55" s="422">
        <f t="shared" si="174"/>
        <v>0</v>
      </c>
      <c r="T55" s="422">
        <f t="shared" si="174"/>
        <v>0</v>
      </c>
      <c r="U55" s="422">
        <f t="shared" si="174"/>
        <v>0</v>
      </c>
      <c r="V55" s="422">
        <f t="shared" si="174"/>
        <v>0</v>
      </c>
      <c r="W55" s="422">
        <f t="shared" si="174"/>
        <v>0</v>
      </c>
      <c r="X55" s="422">
        <f t="shared" si="174"/>
        <v>0</v>
      </c>
      <c r="Y55" s="422">
        <f t="shared" si="174"/>
        <v>0</v>
      </c>
      <c r="Z55" s="422">
        <f t="shared" si="174"/>
        <v>0</v>
      </c>
      <c r="AA55" s="422">
        <f t="shared" si="174"/>
        <v>0</v>
      </c>
      <c r="AB55" s="422">
        <f t="shared" si="174"/>
        <v>0</v>
      </c>
      <c r="AC55" s="422">
        <f t="shared" si="174"/>
        <v>0</v>
      </c>
      <c r="AD55" s="422">
        <f t="shared" si="174"/>
        <v>0</v>
      </c>
      <c r="AE55" s="422">
        <f t="shared" si="174"/>
        <v>0</v>
      </c>
      <c r="AF55" s="422">
        <f t="shared" si="174"/>
        <v>0</v>
      </c>
      <c r="AG55" s="422">
        <f t="shared" si="174"/>
        <v>0</v>
      </c>
      <c r="AH55" s="422">
        <f t="shared" si="174"/>
        <v>0</v>
      </c>
      <c r="AI55" s="422">
        <f t="shared" si="174"/>
        <v>0</v>
      </c>
      <c r="AJ55" s="422">
        <f t="shared" si="174"/>
        <v>0</v>
      </c>
      <c r="AK55" s="422">
        <f t="shared" si="174"/>
        <v>0</v>
      </c>
      <c r="AL55" s="422">
        <f t="shared" si="174"/>
        <v>0</v>
      </c>
      <c r="AM55" s="422">
        <f t="shared" si="174"/>
        <v>0</v>
      </c>
      <c r="AN55" s="422">
        <f t="shared" si="174"/>
        <v>0</v>
      </c>
      <c r="AO55" s="422">
        <f t="shared" si="174"/>
        <v>0</v>
      </c>
      <c r="AP55" s="422">
        <f t="shared" si="174"/>
        <v>0</v>
      </c>
      <c r="AQ55" s="422">
        <f t="shared" si="174"/>
        <v>0</v>
      </c>
      <c r="AR55" s="422">
        <f t="shared" si="174"/>
        <v>0</v>
      </c>
      <c r="AS55" s="422">
        <f t="shared" si="174"/>
        <v>0</v>
      </c>
      <c r="AT55" s="422">
        <f t="shared" si="174"/>
        <v>0</v>
      </c>
      <c r="AU55" s="422">
        <f t="shared" si="174"/>
        <v>0</v>
      </c>
      <c r="AV55" s="422">
        <f t="shared" si="174"/>
        <v>0</v>
      </c>
      <c r="AW55" s="422">
        <f t="shared" si="174"/>
        <v>0</v>
      </c>
      <c r="AX55" s="422">
        <f t="shared" si="174"/>
        <v>0</v>
      </c>
      <c r="AY55" s="369">
        <f t="shared" si="174"/>
        <v>0</v>
      </c>
      <c r="AZ55" s="422">
        <f t="shared" si="174"/>
        <v>0</v>
      </c>
      <c r="BA55" s="422">
        <f t="shared" si="174"/>
        <v>0</v>
      </c>
      <c r="BB55" s="422">
        <f t="shared" si="174"/>
        <v>0</v>
      </c>
      <c r="BC55" s="422">
        <f t="shared" si="174"/>
        <v>0</v>
      </c>
      <c r="BD55" s="422">
        <f t="shared" si="174"/>
        <v>0</v>
      </c>
      <c r="BE55" s="422">
        <f t="shared" si="174"/>
        <v>0</v>
      </c>
      <c r="BF55" s="422">
        <f t="shared" si="174"/>
        <v>0</v>
      </c>
      <c r="BG55" s="422">
        <f t="shared" si="174"/>
        <v>0</v>
      </c>
      <c r="BH55" s="422">
        <f t="shared" si="174"/>
        <v>0</v>
      </c>
      <c r="BI55" s="369">
        <f t="shared" si="174"/>
        <v>0</v>
      </c>
      <c r="BJ55" s="422">
        <f t="shared" si="174"/>
        <v>0</v>
      </c>
      <c r="BK55" s="422">
        <f t="shared" si="11"/>
        <v>0</v>
      </c>
      <c r="BL55" s="422">
        <f t="shared" si="12"/>
        <v>0</v>
      </c>
      <c r="BM55" s="422">
        <f t="shared" si="13"/>
        <v>0</v>
      </c>
      <c r="BN55" s="422">
        <f t="shared" si="14"/>
        <v>0</v>
      </c>
      <c r="BO55" s="422">
        <f t="shared" si="15"/>
        <v>0</v>
      </c>
      <c r="BP55" s="422">
        <f t="shared" si="174"/>
        <v>0</v>
      </c>
      <c r="BQ55" s="422">
        <f t="shared" si="174"/>
        <v>0</v>
      </c>
      <c r="BR55" s="422">
        <f t="shared" si="174"/>
        <v>0</v>
      </c>
      <c r="BS55" s="422">
        <f t="shared" si="174"/>
        <v>0</v>
      </c>
      <c r="BT55" s="422">
        <f t="shared" si="174"/>
        <v>0</v>
      </c>
      <c r="BU55" s="422">
        <f t="shared" si="174"/>
        <v>0</v>
      </c>
      <c r="BV55" s="422">
        <f t="shared" si="174"/>
        <v>0</v>
      </c>
      <c r="BW55" s="422">
        <f t="shared" ref="BW55:CS55" si="175">SUM(BW56,BW57)</f>
        <v>0</v>
      </c>
      <c r="BX55" s="369">
        <f t="shared" si="175"/>
        <v>0</v>
      </c>
      <c r="BY55" s="422">
        <f t="shared" si="175"/>
        <v>0</v>
      </c>
      <c r="BZ55" s="422">
        <f t="shared" si="175"/>
        <v>0</v>
      </c>
      <c r="CA55" s="422">
        <f t="shared" si="175"/>
        <v>0</v>
      </c>
      <c r="CB55" s="422">
        <f t="shared" si="175"/>
        <v>0</v>
      </c>
      <c r="CC55" s="422">
        <f t="shared" si="175"/>
        <v>0</v>
      </c>
      <c r="CD55" s="422">
        <f t="shared" si="175"/>
        <v>0</v>
      </c>
      <c r="CE55" s="422">
        <f t="shared" si="175"/>
        <v>0</v>
      </c>
      <c r="CF55" s="422">
        <f t="shared" si="175"/>
        <v>0</v>
      </c>
      <c r="CG55" s="422">
        <f t="shared" si="175"/>
        <v>0</v>
      </c>
      <c r="CH55" s="422">
        <f t="shared" si="175"/>
        <v>0</v>
      </c>
      <c r="CI55" s="422">
        <f t="shared" si="175"/>
        <v>0</v>
      </c>
      <c r="CJ55" s="369">
        <f t="shared" si="175"/>
        <v>0</v>
      </c>
      <c r="CK55" s="369">
        <f t="shared" si="175"/>
        <v>0</v>
      </c>
      <c r="CL55" s="369">
        <f t="shared" si="175"/>
        <v>0</v>
      </c>
      <c r="CM55" s="369">
        <f t="shared" si="175"/>
        <v>0</v>
      </c>
      <c r="CN55" s="369">
        <f t="shared" si="175"/>
        <v>0</v>
      </c>
      <c r="CO55" s="422">
        <f t="shared" si="175"/>
        <v>0</v>
      </c>
      <c r="CP55" s="422">
        <f t="shared" si="175"/>
        <v>0</v>
      </c>
      <c r="CQ55" s="422">
        <f t="shared" si="175"/>
        <v>0</v>
      </c>
      <c r="CR55" s="422">
        <f t="shared" si="175"/>
        <v>0</v>
      </c>
      <c r="CS55" s="422">
        <f t="shared" si="175"/>
        <v>0</v>
      </c>
      <c r="CT55" s="128" t="s">
        <v>482</v>
      </c>
      <c r="CU55" s="185">
        <f t="shared" si="7"/>
        <v>0</v>
      </c>
      <c r="CV55" s="185">
        <f t="shared" si="8"/>
        <v>0</v>
      </c>
      <c r="CX55" s="487">
        <f t="shared" si="9"/>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34"/>
        <v>0</v>
      </c>
      <c r="Z56" s="422">
        <f>SUM(BF56,BP56,BZ56)</f>
        <v>0</v>
      </c>
      <c r="AA56" s="422">
        <f>SUM(BK56,BU56,CE56)</f>
        <v>0</v>
      </c>
      <c r="AB56" s="422">
        <f t="shared" ref="AB56:AB75" si="176">SUM(AC56:AF56)</f>
        <v>0</v>
      </c>
      <c r="AC56" s="422">
        <v>0</v>
      </c>
      <c r="AD56" s="422">
        <v>0</v>
      </c>
      <c r="AE56" s="422">
        <v>0</v>
      </c>
      <c r="AF56" s="422">
        <v>0</v>
      </c>
      <c r="AG56" s="422">
        <f t="shared" ref="AG56:AG75" si="177">SUM(AH56:AK56)</f>
        <v>0</v>
      </c>
      <c r="AH56" s="422">
        <v>0</v>
      </c>
      <c r="AI56" s="422">
        <v>0</v>
      </c>
      <c r="AJ56" s="422">
        <v>0</v>
      </c>
      <c r="AK56" s="422">
        <v>0</v>
      </c>
      <c r="AL56" s="422">
        <f t="shared" ref="AL56:AL75" si="178">SUM(AM56:AP56)</f>
        <v>0</v>
      </c>
      <c r="AM56" s="422">
        <v>0</v>
      </c>
      <c r="AN56" s="422">
        <v>0</v>
      </c>
      <c r="AO56" s="422">
        <v>0</v>
      </c>
      <c r="AP56" s="422">
        <v>0</v>
      </c>
      <c r="AQ56" s="422">
        <f t="shared" ref="AQ56:AQ75" si="179">SUM(AR56:AU56)</f>
        <v>0</v>
      </c>
      <c r="AR56" s="422">
        <v>0</v>
      </c>
      <c r="AS56" s="422">
        <v>0</v>
      </c>
      <c r="AT56" s="422">
        <v>0</v>
      </c>
      <c r="AU56" s="422">
        <v>0</v>
      </c>
      <c r="AV56" s="422">
        <f t="shared" ref="AV56:AV75" si="180">SUM(AW56:AZ56)</f>
        <v>0</v>
      </c>
      <c r="AW56" s="422">
        <v>0</v>
      </c>
      <c r="AX56" s="422">
        <v>0</v>
      </c>
      <c r="AY56" s="369">
        <v>0</v>
      </c>
      <c r="AZ56" s="422">
        <v>0</v>
      </c>
      <c r="BA56" s="422">
        <f t="shared" ref="BA56:BA75" si="181">SUM(BB56:BE56)</f>
        <v>0</v>
      </c>
      <c r="BB56" s="422">
        <v>0</v>
      </c>
      <c r="BC56" s="422">
        <v>0</v>
      </c>
      <c r="BD56" s="422">
        <v>0</v>
      </c>
      <c r="BE56" s="422">
        <v>0</v>
      </c>
      <c r="BF56" s="422">
        <f t="shared" ref="BF56:BF75" si="182">SUM(BG56:BJ56)</f>
        <v>0</v>
      </c>
      <c r="BG56" s="422">
        <v>0</v>
      </c>
      <c r="BH56" s="422">
        <v>0</v>
      </c>
      <c r="BI56" s="369">
        <v>0</v>
      </c>
      <c r="BJ56" s="422">
        <v>0</v>
      </c>
      <c r="BK56" s="422">
        <f t="shared" si="11"/>
        <v>0</v>
      </c>
      <c r="BL56" s="422">
        <f t="shared" si="12"/>
        <v>0</v>
      </c>
      <c r="BM56" s="422">
        <f t="shared" si="13"/>
        <v>0</v>
      </c>
      <c r="BN56" s="422">
        <f t="shared" si="14"/>
        <v>0</v>
      </c>
      <c r="BO56" s="422">
        <f t="shared" si="15"/>
        <v>0</v>
      </c>
      <c r="BP56" s="422">
        <f t="shared" ref="BP56:BP75" si="183">SUM(BQ56:BT56)</f>
        <v>0</v>
      </c>
      <c r="BQ56" s="422">
        <v>0</v>
      </c>
      <c r="BR56" s="422">
        <v>0</v>
      </c>
      <c r="BS56" s="422">
        <v>0</v>
      </c>
      <c r="BT56" s="422">
        <v>0</v>
      </c>
      <c r="BU56" s="422">
        <f t="shared" ref="BU56:BU75" si="184">SUM(BV56:BY56)</f>
        <v>0</v>
      </c>
      <c r="BV56" s="422">
        <v>0</v>
      </c>
      <c r="BW56" s="422">
        <v>0</v>
      </c>
      <c r="BX56" s="369">
        <v>0</v>
      </c>
      <c r="BY56" s="422">
        <v>0</v>
      </c>
      <c r="BZ56" s="422">
        <f t="shared" ref="BZ56:BZ75" si="185">SUM(CA56:CD56)</f>
        <v>0</v>
      </c>
      <c r="CA56" s="422">
        <v>0</v>
      </c>
      <c r="CB56" s="422">
        <v>0</v>
      </c>
      <c r="CC56" s="422">
        <v>0</v>
      </c>
      <c r="CD56" s="422">
        <v>0</v>
      </c>
      <c r="CE56" s="422">
        <f t="shared" ref="CE56:CE75" si="186">SUM(CF56:CI56)</f>
        <v>0</v>
      </c>
      <c r="CF56" s="422">
        <v>0</v>
      </c>
      <c r="CG56" s="422">
        <v>0</v>
      </c>
      <c r="CH56" s="422">
        <v>0</v>
      </c>
      <c r="CI56" s="422">
        <v>0</v>
      </c>
      <c r="CJ56" s="369">
        <f t="shared" si="46"/>
        <v>0</v>
      </c>
      <c r="CK56" s="369">
        <f t="shared" si="47"/>
        <v>0</v>
      </c>
      <c r="CL56" s="369">
        <f t="shared" si="48"/>
        <v>0</v>
      </c>
      <c r="CM56" s="369">
        <f t="shared" si="49"/>
        <v>0</v>
      </c>
      <c r="CN56" s="369">
        <f t="shared" si="50"/>
        <v>0</v>
      </c>
      <c r="CO56" s="422">
        <f t="shared" si="51"/>
        <v>0</v>
      </c>
      <c r="CP56" s="422">
        <f t="shared" si="52"/>
        <v>0</v>
      </c>
      <c r="CQ56" s="422">
        <f t="shared" si="53"/>
        <v>0</v>
      </c>
      <c r="CR56" s="422">
        <f t="shared" si="54"/>
        <v>0</v>
      </c>
      <c r="CS56" s="422">
        <f t="shared" si="55"/>
        <v>0</v>
      </c>
      <c r="CT56" s="128" t="s">
        <v>482</v>
      </c>
      <c r="CU56" s="185">
        <f t="shared" si="7"/>
        <v>0</v>
      </c>
      <c r="CV56" s="185">
        <f t="shared" si="8"/>
        <v>0</v>
      </c>
      <c r="CX56" s="487">
        <f t="shared" si="9"/>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34"/>
        <v>0</v>
      </c>
      <c r="Z57" s="422">
        <f>SUM(BF57,BP57,BZ57)</f>
        <v>0</v>
      </c>
      <c r="AA57" s="422">
        <f>SUM(BK57,BU57,CE57)</f>
        <v>0</v>
      </c>
      <c r="AB57" s="422">
        <f t="shared" si="176"/>
        <v>0</v>
      </c>
      <c r="AC57" s="422">
        <v>0</v>
      </c>
      <c r="AD57" s="422">
        <v>0</v>
      </c>
      <c r="AE57" s="422">
        <v>0</v>
      </c>
      <c r="AF57" s="422">
        <v>0</v>
      </c>
      <c r="AG57" s="422">
        <f t="shared" si="177"/>
        <v>0</v>
      </c>
      <c r="AH57" s="422">
        <v>0</v>
      </c>
      <c r="AI57" s="422">
        <v>0</v>
      </c>
      <c r="AJ57" s="422">
        <v>0</v>
      </c>
      <c r="AK57" s="422">
        <v>0</v>
      </c>
      <c r="AL57" s="422">
        <f t="shared" si="178"/>
        <v>0</v>
      </c>
      <c r="AM57" s="422">
        <v>0</v>
      </c>
      <c r="AN57" s="422">
        <v>0</v>
      </c>
      <c r="AO57" s="422">
        <v>0</v>
      </c>
      <c r="AP57" s="422">
        <v>0</v>
      </c>
      <c r="AQ57" s="422">
        <f t="shared" si="179"/>
        <v>0</v>
      </c>
      <c r="AR57" s="422">
        <v>0</v>
      </c>
      <c r="AS57" s="422">
        <v>0</v>
      </c>
      <c r="AT57" s="422">
        <v>0</v>
      </c>
      <c r="AU57" s="422">
        <v>0</v>
      </c>
      <c r="AV57" s="422">
        <f t="shared" si="180"/>
        <v>0</v>
      </c>
      <c r="AW57" s="422">
        <v>0</v>
      </c>
      <c r="AX57" s="422">
        <v>0</v>
      </c>
      <c r="AY57" s="369">
        <v>0</v>
      </c>
      <c r="AZ57" s="422">
        <v>0</v>
      </c>
      <c r="BA57" s="422">
        <f t="shared" si="181"/>
        <v>0</v>
      </c>
      <c r="BB57" s="422">
        <v>0</v>
      </c>
      <c r="BC57" s="422">
        <v>0</v>
      </c>
      <c r="BD57" s="422">
        <v>0</v>
      </c>
      <c r="BE57" s="422">
        <v>0</v>
      </c>
      <c r="BF57" s="422">
        <f t="shared" si="182"/>
        <v>0</v>
      </c>
      <c r="BG57" s="422">
        <v>0</v>
      </c>
      <c r="BH57" s="422">
        <v>0</v>
      </c>
      <c r="BI57" s="369">
        <v>0</v>
      </c>
      <c r="BJ57" s="422">
        <v>0</v>
      </c>
      <c r="BK57" s="422">
        <f t="shared" si="11"/>
        <v>0</v>
      </c>
      <c r="BL57" s="422">
        <f t="shared" si="12"/>
        <v>0</v>
      </c>
      <c r="BM57" s="422">
        <f t="shared" si="13"/>
        <v>0</v>
      </c>
      <c r="BN57" s="422">
        <f t="shared" si="14"/>
        <v>0</v>
      </c>
      <c r="BO57" s="422">
        <f t="shared" si="15"/>
        <v>0</v>
      </c>
      <c r="BP57" s="422">
        <f t="shared" si="183"/>
        <v>0</v>
      </c>
      <c r="BQ57" s="422">
        <v>0</v>
      </c>
      <c r="BR57" s="422">
        <v>0</v>
      </c>
      <c r="BS57" s="422">
        <v>0</v>
      </c>
      <c r="BT57" s="422">
        <v>0</v>
      </c>
      <c r="BU57" s="422">
        <f t="shared" si="184"/>
        <v>0</v>
      </c>
      <c r="BV57" s="422">
        <v>0</v>
      </c>
      <c r="BW57" s="422">
        <v>0</v>
      </c>
      <c r="BX57" s="369">
        <v>0</v>
      </c>
      <c r="BY57" s="422">
        <v>0</v>
      </c>
      <c r="BZ57" s="422">
        <f t="shared" si="185"/>
        <v>0</v>
      </c>
      <c r="CA57" s="422">
        <v>0</v>
      </c>
      <c r="CB57" s="422">
        <v>0</v>
      </c>
      <c r="CC57" s="422">
        <v>0</v>
      </c>
      <c r="CD57" s="422">
        <v>0</v>
      </c>
      <c r="CE57" s="422">
        <f t="shared" si="186"/>
        <v>0</v>
      </c>
      <c r="CF57" s="422">
        <v>0</v>
      </c>
      <c r="CG57" s="422">
        <v>0</v>
      </c>
      <c r="CH57" s="422">
        <v>0</v>
      </c>
      <c r="CI57" s="422">
        <v>0</v>
      </c>
      <c r="CJ57" s="369">
        <f t="shared" si="46"/>
        <v>0</v>
      </c>
      <c r="CK57" s="369">
        <f t="shared" si="47"/>
        <v>0</v>
      </c>
      <c r="CL57" s="369">
        <f t="shared" si="48"/>
        <v>0</v>
      </c>
      <c r="CM57" s="369">
        <f t="shared" si="49"/>
        <v>0</v>
      </c>
      <c r="CN57" s="369">
        <f t="shared" si="50"/>
        <v>0</v>
      </c>
      <c r="CO57" s="422">
        <f t="shared" si="51"/>
        <v>0</v>
      </c>
      <c r="CP57" s="422">
        <f t="shared" si="52"/>
        <v>0</v>
      </c>
      <c r="CQ57" s="422">
        <f t="shared" si="53"/>
        <v>0</v>
      </c>
      <c r="CR57" s="422">
        <f t="shared" si="54"/>
        <v>0</v>
      </c>
      <c r="CS57" s="422">
        <f t="shared" si="55"/>
        <v>0</v>
      </c>
      <c r="CT57" s="128" t="s">
        <v>482</v>
      </c>
      <c r="CU57" s="185">
        <f t="shared" si="7"/>
        <v>0</v>
      </c>
      <c r="CV57" s="185">
        <f t="shared" si="8"/>
        <v>0</v>
      </c>
      <c r="CX57" s="487">
        <f t="shared" si="9"/>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87">SUM(K59,K62,K63,K64,K65,K68,K69,K70)</f>
        <v>6.7925879999999994</v>
      </c>
      <c r="L58" s="416" t="s">
        <v>482</v>
      </c>
      <c r="M58" s="422">
        <f t="shared" si="187"/>
        <v>0</v>
      </c>
      <c r="N58" s="422">
        <f t="shared" si="187"/>
        <v>0.8620035532994923</v>
      </c>
      <c r="O58" s="422">
        <f t="shared" si="187"/>
        <v>2.8059632700786419</v>
      </c>
      <c r="P58" s="422" t="s">
        <v>482</v>
      </c>
      <c r="Q58" s="422">
        <f t="shared" si="187"/>
        <v>0</v>
      </c>
      <c r="R58" s="422">
        <f t="shared" si="187"/>
        <v>0</v>
      </c>
      <c r="S58" s="422">
        <f t="shared" si="187"/>
        <v>6.7925879999999994</v>
      </c>
      <c r="T58" s="422">
        <f t="shared" si="187"/>
        <v>7.5932061335504315</v>
      </c>
      <c r="U58" s="422">
        <f t="shared" si="187"/>
        <v>2.8059632700786419</v>
      </c>
      <c r="V58" s="422">
        <f t="shared" si="187"/>
        <v>2.8059632700786419</v>
      </c>
      <c r="W58" s="422">
        <f t="shared" si="187"/>
        <v>2.8068</v>
      </c>
      <c r="X58" s="422">
        <f t="shared" si="187"/>
        <v>2.8059632700786419</v>
      </c>
      <c r="Y58" s="422">
        <f t="shared" si="187"/>
        <v>2.8068</v>
      </c>
      <c r="Z58" s="422">
        <f t="shared" si="187"/>
        <v>2.8059632700786419</v>
      </c>
      <c r="AA58" s="422">
        <f t="shared" si="187"/>
        <v>2.8059632700786419</v>
      </c>
      <c r="AB58" s="422">
        <f t="shared" si="187"/>
        <v>0</v>
      </c>
      <c r="AC58" s="422">
        <f t="shared" si="187"/>
        <v>0</v>
      </c>
      <c r="AD58" s="422">
        <f t="shared" si="187"/>
        <v>0</v>
      </c>
      <c r="AE58" s="422">
        <f t="shared" si="187"/>
        <v>0</v>
      </c>
      <c r="AF58" s="422">
        <f t="shared" si="187"/>
        <v>0</v>
      </c>
      <c r="AG58" s="422">
        <f t="shared" si="187"/>
        <v>0</v>
      </c>
      <c r="AH58" s="422">
        <f t="shared" si="187"/>
        <v>0</v>
      </c>
      <c r="AI58" s="422">
        <f t="shared" si="187"/>
        <v>0</v>
      </c>
      <c r="AJ58" s="422">
        <f t="shared" si="187"/>
        <v>0</v>
      </c>
      <c r="AK58" s="422">
        <f t="shared" si="187"/>
        <v>0</v>
      </c>
      <c r="AL58" s="422">
        <f t="shared" si="187"/>
        <v>0</v>
      </c>
      <c r="AM58" s="422">
        <f t="shared" si="187"/>
        <v>0</v>
      </c>
      <c r="AN58" s="422">
        <f t="shared" si="187"/>
        <v>0</v>
      </c>
      <c r="AO58" s="422">
        <f t="shared" si="187"/>
        <v>0</v>
      </c>
      <c r="AP58" s="422">
        <f t="shared" si="187"/>
        <v>0</v>
      </c>
      <c r="AQ58" s="422">
        <f t="shared" si="187"/>
        <v>0</v>
      </c>
      <c r="AR58" s="422">
        <f t="shared" si="187"/>
        <v>0</v>
      </c>
      <c r="AS58" s="422">
        <f t="shared" si="187"/>
        <v>0</v>
      </c>
      <c r="AT58" s="422">
        <f t="shared" si="187"/>
        <v>0</v>
      </c>
      <c r="AU58" s="422">
        <f t="shared" si="187"/>
        <v>0</v>
      </c>
      <c r="AV58" s="422">
        <f t="shared" si="187"/>
        <v>2.1360000000000001</v>
      </c>
      <c r="AW58" s="422">
        <f t="shared" si="187"/>
        <v>0</v>
      </c>
      <c r="AX58" s="422">
        <f t="shared" si="187"/>
        <v>0</v>
      </c>
      <c r="AY58" s="369">
        <f t="shared" si="187"/>
        <v>2.1360000000000001</v>
      </c>
      <c r="AZ58" s="422">
        <f t="shared" si="187"/>
        <v>0</v>
      </c>
      <c r="BA58" s="422">
        <f t="shared" si="187"/>
        <v>2.1356280000000001</v>
      </c>
      <c r="BB58" s="422">
        <f t="shared" si="187"/>
        <v>0</v>
      </c>
      <c r="BC58" s="422">
        <f t="shared" si="187"/>
        <v>0</v>
      </c>
      <c r="BD58" s="422">
        <f t="shared" si="187"/>
        <v>2.1356280000000001</v>
      </c>
      <c r="BE58" s="422">
        <f t="shared" si="187"/>
        <v>0</v>
      </c>
      <c r="BF58" s="422">
        <f t="shared" si="187"/>
        <v>0.15959999999999999</v>
      </c>
      <c r="BG58" s="422">
        <f t="shared" si="187"/>
        <v>0</v>
      </c>
      <c r="BH58" s="422">
        <f t="shared" si="187"/>
        <v>0</v>
      </c>
      <c r="BI58" s="369">
        <f t="shared" si="187"/>
        <v>0.15959999999999999</v>
      </c>
      <c r="BJ58" s="422">
        <f t="shared" si="187"/>
        <v>0</v>
      </c>
      <c r="BK58" s="422">
        <f t="shared" si="11"/>
        <v>0.15959999999999999</v>
      </c>
      <c r="BL58" s="422">
        <f t="shared" si="12"/>
        <v>0</v>
      </c>
      <c r="BM58" s="422">
        <f t="shared" si="13"/>
        <v>0</v>
      </c>
      <c r="BN58" s="422">
        <f t="shared" si="14"/>
        <v>0.15959999999999999</v>
      </c>
      <c r="BO58" s="422">
        <f t="shared" si="15"/>
        <v>0</v>
      </c>
      <c r="BP58" s="422">
        <f t="shared" si="187"/>
        <v>0.19920000000000002</v>
      </c>
      <c r="BQ58" s="422">
        <f t="shared" si="187"/>
        <v>0</v>
      </c>
      <c r="BR58" s="422">
        <f t="shared" si="187"/>
        <v>0</v>
      </c>
      <c r="BS58" s="422">
        <f t="shared" si="187"/>
        <v>0.19920000000000002</v>
      </c>
      <c r="BT58" s="422">
        <f t="shared" si="187"/>
        <v>0</v>
      </c>
      <c r="BU58" s="422">
        <f t="shared" si="187"/>
        <v>0</v>
      </c>
      <c r="BV58" s="422">
        <f t="shared" si="187"/>
        <v>0</v>
      </c>
      <c r="BW58" s="422">
        <f t="shared" ref="BW58:CS58" si="188">SUM(BW59,BW62,BW63,BW64,BW65,BW68,BW69,BW70)</f>
        <v>0</v>
      </c>
      <c r="BX58" s="369">
        <f t="shared" si="188"/>
        <v>0.19929828819599996</v>
      </c>
      <c r="BY58" s="422">
        <f t="shared" si="188"/>
        <v>0</v>
      </c>
      <c r="BZ58" s="422">
        <f t="shared" si="188"/>
        <v>0.312</v>
      </c>
      <c r="CA58" s="422">
        <f t="shared" si="188"/>
        <v>0</v>
      </c>
      <c r="CB58" s="422">
        <f t="shared" si="188"/>
        <v>0</v>
      </c>
      <c r="CC58" s="422">
        <f t="shared" si="188"/>
        <v>0.312</v>
      </c>
      <c r="CD58" s="422">
        <f t="shared" si="188"/>
        <v>0</v>
      </c>
      <c r="CE58" s="422">
        <f t="shared" si="188"/>
        <v>0</v>
      </c>
      <c r="CF58" s="422">
        <f t="shared" si="188"/>
        <v>0</v>
      </c>
      <c r="CG58" s="422">
        <f t="shared" si="188"/>
        <v>0</v>
      </c>
      <c r="CH58" s="422">
        <f t="shared" si="188"/>
        <v>0</v>
      </c>
      <c r="CI58" s="422">
        <f t="shared" si="188"/>
        <v>0</v>
      </c>
      <c r="CJ58" s="369">
        <f t="shared" si="188"/>
        <v>2.8068</v>
      </c>
      <c r="CK58" s="369">
        <f t="shared" si="188"/>
        <v>0</v>
      </c>
      <c r="CL58" s="369">
        <f t="shared" si="188"/>
        <v>0</v>
      </c>
      <c r="CM58" s="369">
        <f t="shared" si="188"/>
        <v>2.8068</v>
      </c>
      <c r="CN58" s="369">
        <f t="shared" si="188"/>
        <v>0</v>
      </c>
      <c r="CO58" s="422">
        <f t="shared" si="188"/>
        <v>2.8059632700786419</v>
      </c>
      <c r="CP58" s="422">
        <f t="shared" si="188"/>
        <v>0</v>
      </c>
      <c r="CQ58" s="422">
        <f t="shared" si="188"/>
        <v>0</v>
      </c>
      <c r="CR58" s="422">
        <f t="shared" si="188"/>
        <v>2.8059632700786419</v>
      </c>
      <c r="CS58" s="422">
        <f t="shared" si="188"/>
        <v>0</v>
      </c>
      <c r="CT58" s="128" t="s">
        <v>482</v>
      </c>
      <c r="CU58" s="185">
        <f t="shared" si="7"/>
        <v>2.8068</v>
      </c>
      <c r="CV58" s="185">
        <f t="shared" si="8"/>
        <v>2.2956000000000003</v>
      </c>
      <c r="CX58" s="487">
        <f t="shared" si="9"/>
        <v>0.194078731742369</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89">SUM(K60:K61)</f>
        <v>6.7925879999999994</v>
      </c>
      <c r="L59" s="416" t="s">
        <v>482</v>
      </c>
      <c r="M59" s="420">
        <f t="shared" si="189"/>
        <v>0</v>
      </c>
      <c r="N59" s="420">
        <f t="shared" si="189"/>
        <v>0.8620035532994923</v>
      </c>
      <c r="O59" s="420">
        <f t="shared" si="189"/>
        <v>2.8059632700786419</v>
      </c>
      <c r="P59" s="422" t="s">
        <v>482</v>
      </c>
      <c r="Q59" s="420">
        <f t="shared" si="189"/>
        <v>0</v>
      </c>
      <c r="R59" s="420">
        <f t="shared" si="189"/>
        <v>0</v>
      </c>
      <c r="S59" s="420">
        <f t="shared" si="189"/>
        <v>6.7925879999999994</v>
      </c>
      <c r="T59" s="420">
        <f t="shared" si="189"/>
        <v>7.5932061335504315</v>
      </c>
      <c r="U59" s="420">
        <f t="shared" si="189"/>
        <v>2.8059632700786419</v>
      </c>
      <c r="V59" s="420">
        <f t="shared" si="189"/>
        <v>2.8059632700786419</v>
      </c>
      <c r="W59" s="420">
        <f t="shared" si="189"/>
        <v>2.8068</v>
      </c>
      <c r="X59" s="420">
        <f t="shared" si="189"/>
        <v>2.8059632700786419</v>
      </c>
      <c r="Y59" s="420">
        <f t="shared" si="189"/>
        <v>2.8068</v>
      </c>
      <c r="Z59" s="420">
        <f t="shared" si="189"/>
        <v>2.8059632700786419</v>
      </c>
      <c r="AA59" s="420">
        <f t="shared" si="189"/>
        <v>2.8059632700786419</v>
      </c>
      <c r="AB59" s="420">
        <f t="shared" si="189"/>
        <v>0</v>
      </c>
      <c r="AC59" s="420">
        <f t="shared" si="189"/>
        <v>0</v>
      </c>
      <c r="AD59" s="420">
        <f t="shared" si="189"/>
        <v>0</v>
      </c>
      <c r="AE59" s="420">
        <f t="shared" si="189"/>
        <v>0</v>
      </c>
      <c r="AF59" s="420">
        <f t="shared" si="189"/>
        <v>0</v>
      </c>
      <c r="AG59" s="420">
        <f t="shared" si="189"/>
        <v>0</v>
      </c>
      <c r="AH59" s="420">
        <f t="shared" si="189"/>
        <v>0</v>
      </c>
      <c r="AI59" s="420">
        <f t="shared" si="189"/>
        <v>0</v>
      </c>
      <c r="AJ59" s="420">
        <f t="shared" si="189"/>
        <v>0</v>
      </c>
      <c r="AK59" s="420">
        <f t="shared" si="189"/>
        <v>0</v>
      </c>
      <c r="AL59" s="420">
        <f t="shared" si="189"/>
        <v>0</v>
      </c>
      <c r="AM59" s="420">
        <f t="shared" si="189"/>
        <v>0</v>
      </c>
      <c r="AN59" s="420">
        <f t="shared" si="189"/>
        <v>0</v>
      </c>
      <c r="AO59" s="420">
        <f t="shared" si="189"/>
        <v>0</v>
      </c>
      <c r="AP59" s="420">
        <f t="shared" si="189"/>
        <v>0</v>
      </c>
      <c r="AQ59" s="420">
        <f t="shared" si="189"/>
        <v>0</v>
      </c>
      <c r="AR59" s="420">
        <f t="shared" si="189"/>
        <v>0</v>
      </c>
      <c r="AS59" s="420">
        <f t="shared" si="189"/>
        <v>0</v>
      </c>
      <c r="AT59" s="420">
        <f t="shared" si="189"/>
        <v>0</v>
      </c>
      <c r="AU59" s="420">
        <f t="shared" si="189"/>
        <v>0</v>
      </c>
      <c r="AV59" s="420">
        <f t="shared" si="189"/>
        <v>2.1360000000000001</v>
      </c>
      <c r="AW59" s="420">
        <f t="shared" si="189"/>
        <v>0</v>
      </c>
      <c r="AX59" s="420">
        <f t="shared" si="189"/>
        <v>0</v>
      </c>
      <c r="AY59" s="419">
        <f t="shared" si="189"/>
        <v>2.1360000000000001</v>
      </c>
      <c r="AZ59" s="420">
        <f t="shared" si="189"/>
        <v>0</v>
      </c>
      <c r="BA59" s="420">
        <f t="shared" si="189"/>
        <v>2.1356280000000001</v>
      </c>
      <c r="BB59" s="420">
        <f t="shared" si="189"/>
        <v>0</v>
      </c>
      <c r="BC59" s="420">
        <f t="shared" si="189"/>
        <v>0</v>
      </c>
      <c r="BD59" s="420">
        <f t="shared" si="189"/>
        <v>2.1356280000000001</v>
      </c>
      <c r="BE59" s="420">
        <f t="shared" si="189"/>
        <v>0</v>
      </c>
      <c r="BF59" s="420">
        <f t="shared" si="189"/>
        <v>0.15959999999999999</v>
      </c>
      <c r="BG59" s="420">
        <f t="shared" si="189"/>
        <v>0</v>
      </c>
      <c r="BH59" s="420">
        <f t="shared" si="189"/>
        <v>0</v>
      </c>
      <c r="BI59" s="419">
        <f t="shared" si="189"/>
        <v>0.15959999999999999</v>
      </c>
      <c r="BJ59" s="420">
        <f t="shared" si="189"/>
        <v>0</v>
      </c>
      <c r="BK59" s="420">
        <f t="shared" si="11"/>
        <v>0.15959999999999999</v>
      </c>
      <c r="BL59" s="420">
        <f t="shared" si="12"/>
        <v>0</v>
      </c>
      <c r="BM59" s="420">
        <f t="shared" si="13"/>
        <v>0</v>
      </c>
      <c r="BN59" s="420">
        <f t="shared" si="14"/>
        <v>0.15959999999999999</v>
      </c>
      <c r="BO59" s="420">
        <f t="shared" si="15"/>
        <v>0</v>
      </c>
      <c r="BP59" s="420">
        <f t="shared" si="189"/>
        <v>0.19920000000000002</v>
      </c>
      <c r="BQ59" s="420">
        <f t="shared" si="189"/>
        <v>0</v>
      </c>
      <c r="BR59" s="420">
        <f t="shared" si="189"/>
        <v>0</v>
      </c>
      <c r="BS59" s="420">
        <f t="shared" si="189"/>
        <v>0.19920000000000002</v>
      </c>
      <c r="BT59" s="420">
        <f t="shared" si="189"/>
        <v>0</v>
      </c>
      <c r="BU59" s="420">
        <f t="shared" si="189"/>
        <v>0</v>
      </c>
      <c r="BV59" s="420">
        <f t="shared" si="189"/>
        <v>0</v>
      </c>
      <c r="BW59" s="420">
        <f t="shared" ref="BW59:CS59" si="190">SUM(BW60:BW61)</f>
        <v>0</v>
      </c>
      <c r="BX59" s="419">
        <f t="shared" si="190"/>
        <v>0.19929828819599996</v>
      </c>
      <c r="BY59" s="420">
        <f t="shared" si="190"/>
        <v>0</v>
      </c>
      <c r="BZ59" s="420">
        <f t="shared" si="190"/>
        <v>0.312</v>
      </c>
      <c r="CA59" s="420">
        <f t="shared" si="190"/>
        <v>0</v>
      </c>
      <c r="CB59" s="420">
        <f t="shared" si="190"/>
        <v>0</v>
      </c>
      <c r="CC59" s="420">
        <f t="shared" si="190"/>
        <v>0.312</v>
      </c>
      <c r="CD59" s="420">
        <f t="shared" si="190"/>
        <v>0</v>
      </c>
      <c r="CE59" s="420">
        <f t="shared" si="190"/>
        <v>0</v>
      </c>
      <c r="CF59" s="420">
        <f t="shared" si="190"/>
        <v>0</v>
      </c>
      <c r="CG59" s="420">
        <f t="shared" si="190"/>
        <v>0</v>
      </c>
      <c r="CH59" s="420">
        <f t="shared" si="190"/>
        <v>0</v>
      </c>
      <c r="CI59" s="420">
        <f t="shared" si="190"/>
        <v>0</v>
      </c>
      <c r="CJ59" s="419">
        <f t="shared" si="190"/>
        <v>2.8068</v>
      </c>
      <c r="CK59" s="419">
        <f t="shared" si="190"/>
        <v>0</v>
      </c>
      <c r="CL59" s="419">
        <f t="shared" si="190"/>
        <v>0</v>
      </c>
      <c r="CM59" s="419">
        <f t="shared" si="190"/>
        <v>2.8068</v>
      </c>
      <c r="CN59" s="419">
        <f t="shared" si="190"/>
        <v>0</v>
      </c>
      <c r="CO59" s="420">
        <f t="shared" si="190"/>
        <v>2.8059632700786419</v>
      </c>
      <c r="CP59" s="420">
        <f t="shared" si="190"/>
        <v>0</v>
      </c>
      <c r="CQ59" s="420">
        <f t="shared" si="190"/>
        <v>0</v>
      </c>
      <c r="CR59" s="420">
        <f t="shared" si="190"/>
        <v>2.8059632700786419</v>
      </c>
      <c r="CS59" s="420">
        <f t="shared" si="190"/>
        <v>0</v>
      </c>
      <c r="CT59" s="128" t="s">
        <v>482</v>
      </c>
      <c r="CU59" s="185">
        <f t="shared" si="7"/>
        <v>2.8068</v>
      </c>
      <c r="CV59" s="185">
        <f t="shared" si="8"/>
        <v>2.2956000000000003</v>
      </c>
      <c r="CX59" s="487">
        <f t="shared" si="9"/>
        <v>0.194078731742369</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f t="shared" si="11"/>
        <v>0</v>
      </c>
      <c r="BL60" s="369">
        <f t="shared" si="12"/>
        <v>0</v>
      </c>
      <c r="BM60" s="369">
        <f t="shared" si="13"/>
        <v>0</v>
      </c>
      <c r="BN60" s="369">
        <f t="shared" si="14"/>
        <v>0</v>
      </c>
      <c r="BO60" s="369">
        <f t="shared" si="15"/>
        <v>0</v>
      </c>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7">
        <f t="shared" si="9"/>
        <v>0</v>
      </c>
    </row>
    <row r="61" spans="1:102" ht="94.5" x14ac:dyDescent="0.25">
      <c r="A61" s="230" t="s">
        <v>546</v>
      </c>
      <c r="B61" s="268" t="s">
        <v>951</v>
      </c>
      <c r="C61" s="269" t="s">
        <v>909</v>
      </c>
      <c r="D61" s="269" t="e">
        <f>CONCATENATE(#REF!,#REF!,#REF!,#REF!,#REF!,#REF!,#REF!,#REF!,#REF!,#REF!)</f>
        <v>#REF!</v>
      </c>
      <c r="E61" s="269" t="s">
        <v>887</v>
      </c>
      <c r="F61" s="269">
        <v>2020</v>
      </c>
      <c r="G61" s="269">
        <v>2024</v>
      </c>
      <c r="H61" s="369" t="s">
        <v>482</v>
      </c>
      <c r="I61" s="422" t="s">
        <v>659</v>
      </c>
      <c r="J61" s="369">
        <f t="shared" ref="J61" si="191">K61/7.88</f>
        <v>0.8620035532994923</v>
      </c>
      <c r="K61" s="369">
        <f>'[3]т5 '!$D$8/1000</f>
        <v>6.7925879999999994</v>
      </c>
      <c r="L61" s="270">
        <v>43435</v>
      </c>
      <c r="M61" s="422" t="s">
        <v>660</v>
      </c>
      <c r="N61" s="369">
        <f>J61</f>
        <v>0.8620035532994923</v>
      </c>
      <c r="O61" s="369">
        <f>'[2]Раздел № 1'!$AM$21</f>
        <v>2.8059632700786419</v>
      </c>
      <c r="P61" s="270">
        <v>44470</v>
      </c>
      <c r="Q61" s="369">
        <v>0</v>
      </c>
      <c r="R61" s="369">
        <v>0</v>
      </c>
      <c r="S61" s="369">
        <f>K61</f>
        <v>6.7925879999999994</v>
      </c>
      <c r="T61" s="369">
        <f>'[3]т5 '!$D$20/1000</f>
        <v>7.5932061335504315</v>
      </c>
      <c r="U61" s="369">
        <f>O61</f>
        <v>2.8059632700786419</v>
      </c>
      <c r="V61" s="369">
        <f>U61</f>
        <v>2.8059632700786419</v>
      </c>
      <c r="W61" s="369">
        <f t="shared" ref="W61" si="192">R61+Y61</f>
        <v>2.8068</v>
      </c>
      <c r="X61" s="369">
        <f>V61</f>
        <v>2.8059632700786419</v>
      </c>
      <c r="Y61" s="369">
        <f t="shared" si="34"/>
        <v>2.8068</v>
      </c>
      <c r="Z61" s="369">
        <f>X61</f>
        <v>2.8059632700786419</v>
      </c>
      <c r="AA61" s="369">
        <f>Z61</f>
        <v>2.8059632700786419</v>
      </c>
      <c r="AB61" s="369">
        <f t="shared" ref="AB61" si="193">SUM(AC61:AF61)</f>
        <v>0</v>
      </c>
      <c r="AC61" s="369">
        <v>0</v>
      </c>
      <c r="AD61" s="369">
        <v>0</v>
      </c>
      <c r="AE61" s="369">
        <v>0</v>
      </c>
      <c r="AF61" s="369">
        <v>0</v>
      </c>
      <c r="AG61" s="369">
        <f t="shared" ref="AG61" si="194">SUM(AH61:AK61)</f>
        <v>0</v>
      </c>
      <c r="AH61" s="369">
        <v>0</v>
      </c>
      <c r="AI61" s="369">
        <v>0</v>
      </c>
      <c r="AJ61" s="369">
        <v>0</v>
      </c>
      <c r="AK61" s="369">
        <v>0</v>
      </c>
      <c r="AL61" s="369">
        <f t="shared" ref="AL61" si="195">SUM(AM61:AP61)</f>
        <v>0</v>
      </c>
      <c r="AM61" s="369">
        <v>0</v>
      </c>
      <c r="AN61" s="369">
        <v>0</v>
      </c>
      <c r="AO61" s="369">
        <v>0</v>
      </c>
      <c r="AP61" s="369">
        <v>0</v>
      </c>
      <c r="AQ61" s="369">
        <f t="shared" ref="AQ61" si="196">SUM(AR61:AU61)</f>
        <v>0</v>
      </c>
      <c r="AR61" s="369">
        <v>0</v>
      </c>
      <c r="AS61" s="369">
        <v>0</v>
      </c>
      <c r="AT61" s="369">
        <v>0</v>
      </c>
      <c r="AU61" s="369">
        <v>0</v>
      </c>
      <c r="AV61" s="369">
        <f t="shared" ref="AV61" si="197">SUM(AW61:AZ61)</f>
        <v>2.1360000000000001</v>
      </c>
      <c r="AW61" s="369">
        <v>0</v>
      </c>
      <c r="AX61" s="369">
        <v>0</v>
      </c>
      <c r="AY61" s="369">
        <f>1.78*1.2</f>
        <v>2.1360000000000001</v>
      </c>
      <c r="AZ61" s="369">
        <v>0</v>
      </c>
      <c r="BA61" s="369">
        <f t="shared" ref="BA61" si="198">SUM(BB61:BE61)</f>
        <v>2.1356280000000001</v>
      </c>
      <c r="BB61" s="369">
        <v>0</v>
      </c>
      <c r="BC61" s="369">
        <v>0</v>
      </c>
      <c r="BD61" s="369">
        <f>G0228_1074205010351_03_0_69_!AF61*1.2</f>
        <v>2.1356280000000001</v>
      </c>
      <c r="BE61" s="369">
        <v>0</v>
      </c>
      <c r="BF61" s="369">
        <f t="shared" ref="BF61" si="199">SUM(BG61:BJ61)</f>
        <v>0.15959999999999999</v>
      </c>
      <c r="BG61" s="369">
        <v>0</v>
      </c>
      <c r="BH61" s="369">
        <v>0</v>
      </c>
      <c r="BI61" s="369">
        <f>0.133*1.2</f>
        <v>0.15959999999999999</v>
      </c>
      <c r="BJ61" s="369">
        <v>0</v>
      </c>
      <c r="BK61" s="420">
        <f t="shared" si="11"/>
        <v>0.15959999999999999</v>
      </c>
      <c r="BL61" s="420">
        <f t="shared" si="12"/>
        <v>0</v>
      </c>
      <c r="BM61" s="420">
        <f t="shared" si="13"/>
        <v>0</v>
      </c>
      <c r="BN61" s="420">
        <f t="shared" si="14"/>
        <v>0.15959999999999999</v>
      </c>
      <c r="BO61" s="420">
        <f t="shared" si="15"/>
        <v>0</v>
      </c>
      <c r="BP61" s="369">
        <f t="shared" ref="BP61" si="200">SUM(BQ61:BT61)</f>
        <v>0.19920000000000002</v>
      </c>
      <c r="BQ61" s="369">
        <v>0</v>
      </c>
      <c r="BR61" s="369">
        <v>0</v>
      </c>
      <c r="BS61" s="369">
        <f>0.166*1.2</f>
        <v>0.19920000000000002</v>
      </c>
      <c r="BT61" s="369">
        <v>0</v>
      </c>
      <c r="BU61" s="369" t="s">
        <v>482</v>
      </c>
      <c r="BV61" s="369" t="s">
        <v>482</v>
      </c>
      <c r="BW61" s="369" t="s">
        <v>482</v>
      </c>
      <c r="BX61" s="369">
        <f>G0228_1074205010351_03_0_69_!AJ61*1.2</f>
        <v>0.19929828819599996</v>
      </c>
      <c r="BY61" s="369" t="s">
        <v>482</v>
      </c>
      <c r="BZ61" s="369">
        <f t="shared" ref="BZ61" si="201">SUM(CA61:CD61)</f>
        <v>0.312</v>
      </c>
      <c r="CA61" s="369">
        <v>0</v>
      </c>
      <c r="CB61" s="369">
        <v>0</v>
      </c>
      <c r="CC61" s="369">
        <f>0.26*1.2</f>
        <v>0.312</v>
      </c>
      <c r="CD61" s="369">
        <v>0</v>
      </c>
      <c r="CE61" s="369" t="s">
        <v>482</v>
      </c>
      <c r="CF61" s="369" t="s">
        <v>482</v>
      </c>
      <c r="CG61" s="369" t="s">
        <v>482</v>
      </c>
      <c r="CH61" s="369" t="s">
        <v>482</v>
      </c>
      <c r="CI61" s="369" t="s">
        <v>482</v>
      </c>
      <c r="CJ61" s="369">
        <f t="shared" ref="CJ61" si="202">SUM(AL61,AV61,BF61,BP61,BZ61)</f>
        <v>2.8068</v>
      </c>
      <c r="CK61" s="369">
        <f t="shared" ref="CK61" si="203">SUM(AM61,AW61,BG61,BQ61,CA61)</f>
        <v>0</v>
      </c>
      <c r="CL61" s="369">
        <f t="shared" ref="CL61" si="204">SUM(AN61,AX61,BH61,BR61,CB61)</f>
        <v>0</v>
      </c>
      <c r="CM61" s="369">
        <f t="shared" ref="CM61" si="205">SUM(AO61,AY61,BI61,BS61,CC61)</f>
        <v>2.8068</v>
      </c>
      <c r="CN61" s="369">
        <f t="shared" ref="CN61" si="206">SUM(AP61,AZ61,BJ61,BT61,CD61)</f>
        <v>0</v>
      </c>
      <c r="CO61" s="369">
        <f>CR61</f>
        <v>2.8059632700786419</v>
      </c>
      <c r="CP61" s="369">
        <f t="shared" ref="CP61" si="207">SUM(AR61,BB61,BL61,BV61,CF61)</f>
        <v>0</v>
      </c>
      <c r="CQ61" s="369">
        <f t="shared" ref="CQ61" si="208">SUM(AS61,BC61,BM61,BW61,CG61)</f>
        <v>0</v>
      </c>
      <c r="CR61" s="369">
        <f>G0228_1074205010351_03_0_69_!Z59*1.2</f>
        <v>2.8059632700786419</v>
      </c>
      <c r="CS61" s="369">
        <f t="shared" ref="CS61" si="209">SUM(AU61,BE61,BO61,BY61,CI61)</f>
        <v>0</v>
      </c>
      <c r="CT61" s="128" t="s">
        <v>482</v>
      </c>
      <c r="CU61" s="271">
        <f>SUM(AL61,AV61,BF61,BP61,BZ61)</f>
        <v>2.8068</v>
      </c>
      <c r="CV61" s="271">
        <f t="shared" si="8"/>
        <v>2.2956000000000003</v>
      </c>
      <c r="CW61" s="271">
        <f t="shared" ref="CW61" si="210">SUM(AQ61,BA61,BK61)</f>
        <v>2.2952280000000003</v>
      </c>
      <c r="CX61" s="487">
        <f t="shared" si="9"/>
        <v>0.194078731742369</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34"/>
        <v>0</v>
      </c>
      <c r="Z62" s="422">
        <f>SUM(BF62,BP62,BZ62)</f>
        <v>0</v>
      </c>
      <c r="AA62" s="422">
        <f>SUM(BK62,BU62,CE62)</f>
        <v>0</v>
      </c>
      <c r="AB62" s="422">
        <f t="shared" si="176"/>
        <v>0</v>
      </c>
      <c r="AC62" s="422">
        <v>0</v>
      </c>
      <c r="AD62" s="422">
        <v>0</v>
      </c>
      <c r="AE62" s="422">
        <v>0</v>
      </c>
      <c r="AF62" s="422">
        <v>0</v>
      </c>
      <c r="AG62" s="422">
        <f t="shared" si="177"/>
        <v>0</v>
      </c>
      <c r="AH62" s="422">
        <v>0</v>
      </c>
      <c r="AI62" s="422">
        <v>0</v>
      </c>
      <c r="AJ62" s="422">
        <v>0</v>
      </c>
      <c r="AK62" s="422">
        <v>0</v>
      </c>
      <c r="AL62" s="422">
        <f t="shared" si="178"/>
        <v>0</v>
      </c>
      <c r="AM62" s="422">
        <v>0</v>
      </c>
      <c r="AN62" s="422">
        <v>0</v>
      </c>
      <c r="AO62" s="422">
        <v>0</v>
      </c>
      <c r="AP62" s="422">
        <v>0</v>
      </c>
      <c r="AQ62" s="422">
        <f t="shared" si="179"/>
        <v>0</v>
      </c>
      <c r="AR62" s="422">
        <v>0</v>
      </c>
      <c r="AS62" s="422">
        <v>0</v>
      </c>
      <c r="AT62" s="422">
        <v>0</v>
      </c>
      <c r="AU62" s="422">
        <v>0</v>
      </c>
      <c r="AV62" s="422">
        <f t="shared" si="180"/>
        <v>0</v>
      </c>
      <c r="AW62" s="422">
        <v>0</v>
      </c>
      <c r="AX62" s="422">
        <v>0</v>
      </c>
      <c r="AY62" s="369">
        <v>0</v>
      </c>
      <c r="AZ62" s="422">
        <v>0</v>
      </c>
      <c r="BA62" s="422">
        <f t="shared" si="181"/>
        <v>0</v>
      </c>
      <c r="BB62" s="422">
        <v>0</v>
      </c>
      <c r="BC62" s="422">
        <v>0</v>
      </c>
      <c r="BD62" s="422">
        <v>0</v>
      </c>
      <c r="BE62" s="422">
        <v>0</v>
      </c>
      <c r="BF62" s="422">
        <f t="shared" si="182"/>
        <v>0</v>
      </c>
      <c r="BG62" s="422">
        <v>0</v>
      </c>
      <c r="BH62" s="422">
        <v>0</v>
      </c>
      <c r="BI62" s="369">
        <v>0</v>
      </c>
      <c r="BJ62" s="422">
        <v>0</v>
      </c>
      <c r="BK62" s="422">
        <f t="shared" si="11"/>
        <v>0</v>
      </c>
      <c r="BL62" s="422">
        <f t="shared" si="12"/>
        <v>0</v>
      </c>
      <c r="BM62" s="422">
        <f t="shared" si="13"/>
        <v>0</v>
      </c>
      <c r="BN62" s="422">
        <f t="shared" si="14"/>
        <v>0</v>
      </c>
      <c r="BO62" s="422">
        <f t="shared" si="15"/>
        <v>0</v>
      </c>
      <c r="BP62" s="422">
        <f t="shared" si="183"/>
        <v>0</v>
      </c>
      <c r="BQ62" s="422">
        <v>0</v>
      </c>
      <c r="BR62" s="422">
        <v>0</v>
      </c>
      <c r="BS62" s="422">
        <v>0</v>
      </c>
      <c r="BT62" s="422">
        <v>0</v>
      </c>
      <c r="BU62" s="422">
        <f t="shared" si="184"/>
        <v>0</v>
      </c>
      <c r="BV62" s="422">
        <v>0</v>
      </c>
      <c r="BW62" s="422">
        <v>0</v>
      </c>
      <c r="BX62" s="369">
        <v>0</v>
      </c>
      <c r="BY62" s="422">
        <v>0</v>
      </c>
      <c r="BZ62" s="422">
        <f t="shared" si="185"/>
        <v>0</v>
      </c>
      <c r="CA62" s="422">
        <v>0</v>
      </c>
      <c r="CB62" s="422">
        <v>0</v>
      </c>
      <c r="CC62" s="422">
        <v>0</v>
      </c>
      <c r="CD62" s="422">
        <v>0</v>
      </c>
      <c r="CE62" s="422">
        <f t="shared" si="186"/>
        <v>0</v>
      </c>
      <c r="CF62" s="422">
        <v>0</v>
      </c>
      <c r="CG62" s="422">
        <v>0</v>
      </c>
      <c r="CH62" s="422">
        <v>0</v>
      </c>
      <c r="CI62" s="422">
        <v>0</v>
      </c>
      <c r="CJ62" s="369">
        <f t="shared" si="46"/>
        <v>0</v>
      </c>
      <c r="CK62" s="369">
        <f t="shared" si="47"/>
        <v>0</v>
      </c>
      <c r="CL62" s="369">
        <f t="shared" si="48"/>
        <v>0</v>
      </c>
      <c r="CM62" s="369">
        <f t="shared" si="49"/>
        <v>0</v>
      </c>
      <c r="CN62" s="369">
        <f t="shared" si="50"/>
        <v>0</v>
      </c>
      <c r="CO62" s="422">
        <f t="shared" si="51"/>
        <v>0</v>
      </c>
      <c r="CP62" s="422">
        <f t="shared" si="52"/>
        <v>0</v>
      </c>
      <c r="CQ62" s="422">
        <f t="shared" si="53"/>
        <v>0</v>
      </c>
      <c r="CR62" s="422">
        <f t="shared" si="54"/>
        <v>0</v>
      </c>
      <c r="CS62" s="422">
        <f t="shared" si="55"/>
        <v>0</v>
      </c>
      <c r="CT62" s="128" t="s">
        <v>482</v>
      </c>
      <c r="CU62" s="185">
        <f t="shared" si="7"/>
        <v>0</v>
      </c>
      <c r="CV62" s="185">
        <f t="shared" si="8"/>
        <v>0</v>
      </c>
      <c r="CX62" s="487">
        <f t="shared" si="9"/>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34"/>
        <v>0</v>
      </c>
      <c r="Z63" s="422">
        <f>SUM(BF63,BP63,BZ63)</f>
        <v>0</v>
      </c>
      <c r="AA63" s="422">
        <f>SUM(BK63,BU63,CE63)</f>
        <v>0</v>
      </c>
      <c r="AB63" s="422">
        <f t="shared" si="176"/>
        <v>0</v>
      </c>
      <c r="AC63" s="422">
        <v>0</v>
      </c>
      <c r="AD63" s="422">
        <v>0</v>
      </c>
      <c r="AE63" s="422">
        <v>0</v>
      </c>
      <c r="AF63" s="422">
        <v>0</v>
      </c>
      <c r="AG63" s="422">
        <f t="shared" si="177"/>
        <v>0</v>
      </c>
      <c r="AH63" s="422">
        <v>0</v>
      </c>
      <c r="AI63" s="422">
        <v>0</v>
      </c>
      <c r="AJ63" s="422">
        <v>0</v>
      </c>
      <c r="AK63" s="422">
        <v>0</v>
      </c>
      <c r="AL63" s="422">
        <f t="shared" si="178"/>
        <v>0</v>
      </c>
      <c r="AM63" s="422">
        <v>0</v>
      </c>
      <c r="AN63" s="422">
        <v>0</v>
      </c>
      <c r="AO63" s="422">
        <v>0</v>
      </c>
      <c r="AP63" s="422">
        <v>0</v>
      </c>
      <c r="AQ63" s="422">
        <f t="shared" si="179"/>
        <v>0</v>
      </c>
      <c r="AR63" s="422">
        <v>0</v>
      </c>
      <c r="AS63" s="422">
        <v>0</v>
      </c>
      <c r="AT63" s="422">
        <v>0</v>
      </c>
      <c r="AU63" s="422">
        <v>0</v>
      </c>
      <c r="AV63" s="422">
        <f t="shared" si="180"/>
        <v>0</v>
      </c>
      <c r="AW63" s="422">
        <v>0</v>
      </c>
      <c r="AX63" s="422">
        <v>0</v>
      </c>
      <c r="AY63" s="369">
        <v>0</v>
      </c>
      <c r="AZ63" s="422">
        <v>0</v>
      </c>
      <c r="BA63" s="422">
        <f t="shared" si="181"/>
        <v>0</v>
      </c>
      <c r="BB63" s="422">
        <v>0</v>
      </c>
      <c r="BC63" s="422">
        <v>0</v>
      </c>
      <c r="BD63" s="422">
        <v>0</v>
      </c>
      <c r="BE63" s="422">
        <v>0</v>
      </c>
      <c r="BF63" s="422">
        <f t="shared" si="182"/>
        <v>0</v>
      </c>
      <c r="BG63" s="422">
        <v>0</v>
      </c>
      <c r="BH63" s="422">
        <v>0</v>
      </c>
      <c r="BI63" s="369">
        <v>0</v>
      </c>
      <c r="BJ63" s="422">
        <v>0</v>
      </c>
      <c r="BK63" s="422">
        <f t="shared" si="11"/>
        <v>0</v>
      </c>
      <c r="BL63" s="422">
        <f t="shared" si="12"/>
        <v>0</v>
      </c>
      <c r="BM63" s="422">
        <f t="shared" si="13"/>
        <v>0</v>
      </c>
      <c r="BN63" s="422">
        <f t="shared" si="14"/>
        <v>0</v>
      </c>
      <c r="BO63" s="422">
        <f t="shared" si="15"/>
        <v>0</v>
      </c>
      <c r="BP63" s="422">
        <f t="shared" si="183"/>
        <v>0</v>
      </c>
      <c r="BQ63" s="422">
        <v>0</v>
      </c>
      <c r="BR63" s="422">
        <v>0</v>
      </c>
      <c r="BS63" s="422">
        <v>0</v>
      </c>
      <c r="BT63" s="422">
        <v>0</v>
      </c>
      <c r="BU63" s="422">
        <f t="shared" si="184"/>
        <v>0</v>
      </c>
      <c r="BV63" s="422">
        <v>0</v>
      </c>
      <c r="BW63" s="422">
        <v>0</v>
      </c>
      <c r="BX63" s="369">
        <v>0</v>
      </c>
      <c r="BY63" s="422">
        <v>0</v>
      </c>
      <c r="BZ63" s="422">
        <f t="shared" si="185"/>
        <v>0</v>
      </c>
      <c r="CA63" s="422">
        <v>0</v>
      </c>
      <c r="CB63" s="422">
        <v>0</v>
      </c>
      <c r="CC63" s="422">
        <v>0</v>
      </c>
      <c r="CD63" s="422">
        <v>0</v>
      </c>
      <c r="CE63" s="422">
        <f t="shared" si="186"/>
        <v>0</v>
      </c>
      <c r="CF63" s="422">
        <v>0</v>
      </c>
      <c r="CG63" s="422">
        <v>0</v>
      </c>
      <c r="CH63" s="422">
        <v>0</v>
      </c>
      <c r="CI63" s="422">
        <v>0</v>
      </c>
      <c r="CJ63" s="369">
        <f t="shared" si="46"/>
        <v>0</v>
      </c>
      <c r="CK63" s="369">
        <f t="shared" si="47"/>
        <v>0</v>
      </c>
      <c r="CL63" s="369">
        <f t="shared" si="48"/>
        <v>0</v>
      </c>
      <c r="CM63" s="369">
        <f t="shared" si="49"/>
        <v>0</v>
      </c>
      <c r="CN63" s="369">
        <f t="shared" si="50"/>
        <v>0</v>
      </c>
      <c r="CO63" s="422">
        <f t="shared" si="51"/>
        <v>0</v>
      </c>
      <c r="CP63" s="422">
        <f t="shared" si="52"/>
        <v>0</v>
      </c>
      <c r="CQ63" s="422">
        <f t="shared" si="53"/>
        <v>0</v>
      </c>
      <c r="CR63" s="422">
        <f t="shared" si="54"/>
        <v>0</v>
      </c>
      <c r="CS63" s="422">
        <f t="shared" si="55"/>
        <v>0</v>
      </c>
      <c r="CT63" s="128" t="s">
        <v>482</v>
      </c>
      <c r="CU63" s="185">
        <f t="shared" si="7"/>
        <v>0</v>
      </c>
      <c r="CV63" s="185">
        <f t="shared" si="8"/>
        <v>0</v>
      </c>
      <c r="CX63" s="487">
        <f t="shared" si="9"/>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34"/>
        <v>0</v>
      </c>
      <c r="Z64" s="422">
        <f>SUM(BF64,BP64,BZ64)</f>
        <v>0</v>
      </c>
      <c r="AA64" s="422">
        <f>SUM(BK64,BU64,CE64)</f>
        <v>0</v>
      </c>
      <c r="AB64" s="422">
        <f t="shared" si="176"/>
        <v>0</v>
      </c>
      <c r="AC64" s="422">
        <v>0</v>
      </c>
      <c r="AD64" s="422">
        <v>0</v>
      </c>
      <c r="AE64" s="422">
        <v>0</v>
      </c>
      <c r="AF64" s="422">
        <v>0</v>
      </c>
      <c r="AG64" s="422">
        <f t="shared" si="177"/>
        <v>0</v>
      </c>
      <c r="AH64" s="422">
        <v>0</v>
      </c>
      <c r="AI64" s="422">
        <v>0</v>
      </c>
      <c r="AJ64" s="422">
        <v>0</v>
      </c>
      <c r="AK64" s="422">
        <v>0</v>
      </c>
      <c r="AL64" s="422">
        <f t="shared" si="178"/>
        <v>0</v>
      </c>
      <c r="AM64" s="422">
        <v>0</v>
      </c>
      <c r="AN64" s="422">
        <v>0</v>
      </c>
      <c r="AO64" s="422">
        <v>0</v>
      </c>
      <c r="AP64" s="422">
        <v>0</v>
      </c>
      <c r="AQ64" s="422">
        <f t="shared" si="179"/>
        <v>0</v>
      </c>
      <c r="AR64" s="422">
        <v>0</v>
      </c>
      <c r="AS64" s="422">
        <v>0</v>
      </c>
      <c r="AT64" s="422">
        <v>0</v>
      </c>
      <c r="AU64" s="422">
        <v>0</v>
      </c>
      <c r="AV64" s="422">
        <f t="shared" si="180"/>
        <v>0</v>
      </c>
      <c r="AW64" s="422">
        <v>0</v>
      </c>
      <c r="AX64" s="422">
        <v>0</v>
      </c>
      <c r="AY64" s="369">
        <v>0</v>
      </c>
      <c r="AZ64" s="422">
        <v>0</v>
      </c>
      <c r="BA64" s="422">
        <f t="shared" si="181"/>
        <v>0</v>
      </c>
      <c r="BB64" s="422">
        <v>0</v>
      </c>
      <c r="BC64" s="422">
        <v>0</v>
      </c>
      <c r="BD64" s="422">
        <v>0</v>
      </c>
      <c r="BE64" s="422">
        <v>0</v>
      </c>
      <c r="BF64" s="422">
        <f t="shared" si="182"/>
        <v>0</v>
      </c>
      <c r="BG64" s="422">
        <v>0</v>
      </c>
      <c r="BH64" s="422">
        <v>0</v>
      </c>
      <c r="BI64" s="369">
        <v>0</v>
      </c>
      <c r="BJ64" s="422">
        <v>0</v>
      </c>
      <c r="BK64" s="422">
        <f t="shared" si="11"/>
        <v>0</v>
      </c>
      <c r="BL64" s="422">
        <f t="shared" si="12"/>
        <v>0</v>
      </c>
      <c r="BM64" s="422">
        <f t="shared" si="13"/>
        <v>0</v>
      </c>
      <c r="BN64" s="422">
        <f t="shared" si="14"/>
        <v>0</v>
      </c>
      <c r="BO64" s="422">
        <f t="shared" si="15"/>
        <v>0</v>
      </c>
      <c r="BP64" s="422">
        <f t="shared" si="183"/>
        <v>0</v>
      </c>
      <c r="BQ64" s="422">
        <v>0</v>
      </c>
      <c r="BR64" s="422">
        <v>0</v>
      </c>
      <c r="BS64" s="422">
        <v>0</v>
      </c>
      <c r="BT64" s="422">
        <v>0</v>
      </c>
      <c r="BU64" s="422">
        <f t="shared" si="184"/>
        <v>0</v>
      </c>
      <c r="BV64" s="422">
        <v>0</v>
      </c>
      <c r="BW64" s="422">
        <v>0</v>
      </c>
      <c r="BX64" s="369">
        <v>0</v>
      </c>
      <c r="BY64" s="422">
        <v>0</v>
      </c>
      <c r="BZ64" s="422">
        <f t="shared" si="185"/>
        <v>0</v>
      </c>
      <c r="CA64" s="422">
        <v>0</v>
      </c>
      <c r="CB64" s="422">
        <v>0</v>
      </c>
      <c r="CC64" s="422">
        <v>0</v>
      </c>
      <c r="CD64" s="422">
        <v>0</v>
      </c>
      <c r="CE64" s="422">
        <f t="shared" si="186"/>
        <v>0</v>
      </c>
      <c r="CF64" s="422">
        <v>0</v>
      </c>
      <c r="CG64" s="422">
        <v>0</v>
      </c>
      <c r="CH64" s="422">
        <v>0</v>
      </c>
      <c r="CI64" s="422">
        <v>0</v>
      </c>
      <c r="CJ64" s="369">
        <f t="shared" si="46"/>
        <v>0</v>
      </c>
      <c r="CK64" s="369">
        <f t="shared" si="47"/>
        <v>0</v>
      </c>
      <c r="CL64" s="369">
        <f t="shared" si="48"/>
        <v>0</v>
      </c>
      <c r="CM64" s="369">
        <f t="shared" si="49"/>
        <v>0</v>
      </c>
      <c r="CN64" s="369">
        <f t="shared" si="50"/>
        <v>0</v>
      </c>
      <c r="CO64" s="422">
        <f t="shared" si="51"/>
        <v>0</v>
      </c>
      <c r="CP64" s="422">
        <f t="shared" si="52"/>
        <v>0</v>
      </c>
      <c r="CQ64" s="422">
        <f t="shared" si="53"/>
        <v>0</v>
      </c>
      <c r="CR64" s="422">
        <f t="shared" si="54"/>
        <v>0</v>
      </c>
      <c r="CS64" s="422">
        <f t="shared" si="55"/>
        <v>0</v>
      </c>
      <c r="CT64" s="128" t="s">
        <v>482</v>
      </c>
      <c r="CU64" s="185">
        <f t="shared" si="7"/>
        <v>0</v>
      </c>
      <c r="CV64" s="185">
        <f t="shared" si="8"/>
        <v>0</v>
      </c>
      <c r="CX64" s="487">
        <f t="shared" si="9"/>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211">SUM(K66:K67)</f>
        <v>0</v>
      </c>
      <c r="L65" s="416" t="s">
        <v>482</v>
      </c>
      <c r="M65" s="422">
        <f t="shared" si="211"/>
        <v>0</v>
      </c>
      <c r="N65" s="422">
        <f t="shared" si="211"/>
        <v>0</v>
      </c>
      <c r="O65" s="422">
        <f t="shared" si="211"/>
        <v>0</v>
      </c>
      <c r="P65" s="422" t="s">
        <v>482</v>
      </c>
      <c r="Q65" s="422">
        <f t="shared" si="211"/>
        <v>0</v>
      </c>
      <c r="R65" s="422">
        <f t="shared" si="211"/>
        <v>0</v>
      </c>
      <c r="S65" s="422">
        <f t="shared" si="211"/>
        <v>0</v>
      </c>
      <c r="T65" s="422">
        <f t="shared" si="211"/>
        <v>0</v>
      </c>
      <c r="U65" s="422">
        <f t="shared" si="211"/>
        <v>0</v>
      </c>
      <c r="V65" s="422">
        <f t="shared" si="211"/>
        <v>0</v>
      </c>
      <c r="W65" s="422">
        <f t="shared" si="211"/>
        <v>0</v>
      </c>
      <c r="X65" s="422">
        <f t="shared" si="211"/>
        <v>0</v>
      </c>
      <c r="Y65" s="422">
        <f t="shared" si="211"/>
        <v>0</v>
      </c>
      <c r="Z65" s="422">
        <f t="shared" si="211"/>
        <v>0</v>
      </c>
      <c r="AA65" s="422">
        <f t="shared" si="211"/>
        <v>0</v>
      </c>
      <c r="AB65" s="422">
        <f t="shared" si="211"/>
        <v>0</v>
      </c>
      <c r="AC65" s="422">
        <f t="shared" si="211"/>
        <v>0</v>
      </c>
      <c r="AD65" s="422">
        <f t="shared" si="211"/>
        <v>0</v>
      </c>
      <c r="AE65" s="422">
        <f t="shared" si="211"/>
        <v>0</v>
      </c>
      <c r="AF65" s="422">
        <f t="shared" si="211"/>
        <v>0</v>
      </c>
      <c r="AG65" s="422">
        <f t="shared" si="211"/>
        <v>0</v>
      </c>
      <c r="AH65" s="422">
        <f t="shared" si="211"/>
        <v>0</v>
      </c>
      <c r="AI65" s="422">
        <f t="shared" si="211"/>
        <v>0</v>
      </c>
      <c r="AJ65" s="422">
        <f t="shared" si="211"/>
        <v>0</v>
      </c>
      <c r="AK65" s="422">
        <f t="shared" si="211"/>
        <v>0</v>
      </c>
      <c r="AL65" s="422">
        <f t="shared" si="211"/>
        <v>0</v>
      </c>
      <c r="AM65" s="422">
        <f t="shared" si="211"/>
        <v>0</v>
      </c>
      <c r="AN65" s="422">
        <f t="shared" si="211"/>
        <v>0</v>
      </c>
      <c r="AO65" s="422">
        <f t="shared" si="211"/>
        <v>0</v>
      </c>
      <c r="AP65" s="422">
        <f t="shared" si="211"/>
        <v>0</v>
      </c>
      <c r="AQ65" s="422">
        <f t="shared" si="211"/>
        <v>0</v>
      </c>
      <c r="AR65" s="422">
        <f t="shared" si="211"/>
        <v>0</v>
      </c>
      <c r="AS65" s="422">
        <f t="shared" si="211"/>
        <v>0</v>
      </c>
      <c r="AT65" s="422">
        <f t="shared" si="211"/>
        <v>0</v>
      </c>
      <c r="AU65" s="422">
        <f t="shared" si="211"/>
        <v>0</v>
      </c>
      <c r="AV65" s="422">
        <f t="shared" si="211"/>
        <v>0</v>
      </c>
      <c r="AW65" s="422">
        <f t="shared" si="211"/>
        <v>0</v>
      </c>
      <c r="AX65" s="422">
        <f t="shared" si="211"/>
        <v>0</v>
      </c>
      <c r="AY65" s="369">
        <f t="shared" si="211"/>
        <v>0</v>
      </c>
      <c r="AZ65" s="422">
        <f t="shared" si="211"/>
        <v>0</v>
      </c>
      <c r="BA65" s="422">
        <f t="shared" si="211"/>
        <v>0</v>
      </c>
      <c r="BB65" s="422">
        <f t="shared" si="211"/>
        <v>0</v>
      </c>
      <c r="BC65" s="422">
        <f t="shared" si="211"/>
        <v>0</v>
      </c>
      <c r="BD65" s="422">
        <f t="shared" si="211"/>
        <v>0</v>
      </c>
      <c r="BE65" s="422">
        <f t="shared" si="211"/>
        <v>0</v>
      </c>
      <c r="BF65" s="422">
        <f t="shared" si="211"/>
        <v>0</v>
      </c>
      <c r="BG65" s="422">
        <f t="shared" si="211"/>
        <v>0</v>
      </c>
      <c r="BH65" s="422">
        <f t="shared" si="211"/>
        <v>0</v>
      </c>
      <c r="BI65" s="369">
        <f t="shared" si="211"/>
        <v>0</v>
      </c>
      <c r="BJ65" s="422">
        <f t="shared" si="211"/>
        <v>0</v>
      </c>
      <c r="BK65" s="422">
        <f t="shared" si="11"/>
        <v>0</v>
      </c>
      <c r="BL65" s="422">
        <f t="shared" si="12"/>
        <v>0</v>
      </c>
      <c r="BM65" s="422">
        <f t="shared" si="13"/>
        <v>0</v>
      </c>
      <c r="BN65" s="422">
        <f t="shared" si="14"/>
        <v>0</v>
      </c>
      <c r="BO65" s="422">
        <f t="shared" si="15"/>
        <v>0</v>
      </c>
      <c r="BP65" s="422">
        <f t="shared" si="211"/>
        <v>0</v>
      </c>
      <c r="BQ65" s="422">
        <f t="shared" si="211"/>
        <v>0</v>
      </c>
      <c r="BR65" s="422">
        <f t="shared" si="211"/>
        <v>0</v>
      </c>
      <c r="BS65" s="422">
        <f t="shared" si="211"/>
        <v>0</v>
      </c>
      <c r="BT65" s="422">
        <f t="shared" si="211"/>
        <v>0</v>
      </c>
      <c r="BU65" s="422">
        <f t="shared" si="211"/>
        <v>0</v>
      </c>
      <c r="BV65" s="422">
        <f t="shared" si="211"/>
        <v>0</v>
      </c>
      <c r="BW65" s="422">
        <f t="shared" ref="BW65:CS65" si="212">SUM(BW66:BW67)</f>
        <v>0</v>
      </c>
      <c r="BX65" s="369">
        <f t="shared" si="212"/>
        <v>0</v>
      </c>
      <c r="BY65" s="422">
        <f t="shared" si="212"/>
        <v>0</v>
      </c>
      <c r="BZ65" s="422">
        <f t="shared" si="212"/>
        <v>0</v>
      </c>
      <c r="CA65" s="422">
        <f t="shared" si="212"/>
        <v>0</v>
      </c>
      <c r="CB65" s="422">
        <f t="shared" si="212"/>
        <v>0</v>
      </c>
      <c r="CC65" s="422">
        <f t="shared" si="212"/>
        <v>0</v>
      </c>
      <c r="CD65" s="422">
        <f t="shared" si="212"/>
        <v>0</v>
      </c>
      <c r="CE65" s="422">
        <f t="shared" si="212"/>
        <v>0</v>
      </c>
      <c r="CF65" s="422">
        <f t="shared" si="212"/>
        <v>0</v>
      </c>
      <c r="CG65" s="422">
        <f t="shared" si="212"/>
        <v>0</v>
      </c>
      <c r="CH65" s="422">
        <f t="shared" si="212"/>
        <v>0</v>
      </c>
      <c r="CI65" s="422">
        <f t="shared" si="212"/>
        <v>0</v>
      </c>
      <c r="CJ65" s="369">
        <f t="shared" si="212"/>
        <v>0</v>
      </c>
      <c r="CK65" s="369">
        <f t="shared" si="212"/>
        <v>0</v>
      </c>
      <c r="CL65" s="369">
        <f t="shared" si="212"/>
        <v>0</v>
      </c>
      <c r="CM65" s="369">
        <f t="shared" si="212"/>
        <v>0</v>
      </c>
      <c r="CN65" s="369">
        <f t="shared" si="212"/>
        <v>0</v>
      </c>
      <c r="CO65" s="422">
        <f t="shared" si="212"/>
        <v>0</v>
      </c>
      <c r="CP65" s="422">
        <f t="shared" si="212"/>
        <v>0</v>
      </c>
      <c r="CQ65" s="422">
        <f t="shared" si="212"/>
        <v>0</v>
      </c>
      <c r="CR65" s="422">
        <f t="shared" si="212"/>
        <v>0</v>
      </c>
      <c r="CS65" s="422">
        <f t="shared" si="212"/>
        <v>0</v>
      </c>
      <c r="CT65" s="128" t="s">
        <v>482</v>
      </c>
      <c r="CU65" s="185">
        <f t="shared" si="7"/>
        <v>0</v>
      </c>
      <c r="CV65" s="185">
        <f t="shared" si="8"/>
        <v>0</v>
      </c>
      <c r="CX65" s="487">
        <f t="shared" si="9"/>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f t="shared" si="11"/>
        <v>0</v>
      </c>
      <c r="BL66" s="369">
        <f t="shared" si="12"/>
        <v>0</v>
      </c>
      <c r="BM66" s="369">
        <f t="shared" si="13"/>
        <v>0</v>
      </c>
      <c r="BN66" s="369">
        <f t="shared" si="14"/>
        <v>0</v>
      </c>
      <c r="BO66" s="369">
        <f t="shared" si="15"/>
        <v>0</v>
      </c>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7">
        <f t="shared" si="9"/>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f t="shared" si="11"/>
        <v>0</v>
      </c>
      <c r="BL67" s="369">
        <f t="shared" si="12"/>
        <v>0</v>
      </c>
      <c r="BM67" s="369">
        <f t="shared" si="13"/>
        <v>0</v>
      </c>
      <c r="BN67" s="369">
        <f t="shared" si="14"/>
        <v>0</v>
      </c>
      <c r="BO67" s="369">
        <f t="shared" si="15"/>
        <v>0</v>
      </c>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7">
        <f t="shared" si="9"/>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34"/>
        <v>0</v>
      </c>
      <c r="Z68" s="422">
        <f>SUM(BF68,BP68,BZ68)</f>
        <v>0</v>
      </c>
      <c r="AA68" s="422">
        <f>SUM(BK68,BU68,CE68)</f>
        <v>0</v>
      </c>
      <c r="AB68" s="422">
        <f t="shared" si="176"/>
        <v>0</v>
      </c>
      <c r="AC68" s="422">
        <v>0</v>
      </c>
      <c r="AD68" s="422">
        <v>0</v>
      </c>
      <c r="AE68" s="422">
        <v>0</v>
      </c>
      <c r="AF68" s="422">
        <v>0</v>
      </c>
      <c r="AG68" s="422">
        <f t="shared" si="177"/>
        <v>0</v>
      </c>
      <c r="AH68" s="422">
        <v>0</v>
      </c>
      <c r="AI68" s="422">
        <v>0</v>
      </c>
      <c r="AJ68" s="422">
        <v>0</v>
      </c>
      <c r="AK68" s="422">
        <v>0</v>
      </c>
      <c r="AL68" s="422">
        <f t="shared" si="178"/>
        <v>0</v>
      </c>
      <c r="AM68" s="422">
        <v>0</v>
      </c>
      <c r="AN68" s="422">
        <v>0</v>
      </c>
      <c r="AO68" s="422">
        <v>0</v>
      </c>
      <c r="AP68" s="422">
        <v>0</v>
      </c>
      <c r="AQ68" s="422">
        <f t="shared" si="179"/>
        <v>0</v>
      </c>
      <c r="AR68" s="422">
        <v>0</v>
      </c>
      <c r="AS68" s="422">
        <v>0</v>
      </c>
      <c r="AT68" s="422">
        <v>0</v>
      </c>
      <c r="AU68" s="422">
        <v>0</v>
      </c>
      <c r="AV68" s="422">
        <f t="shared" si="180"/>
        <v>0</v>
      </c>
      <c r="AW68" s="422">
        <v>0</v>
      </c>
      <c r="AX68" s="422">
        <v>0</v>
      </c>
      <c r="AY68" s="369">
        <v>0</v>
      </c>
      <c r="AZ68" s="422">
        <v>0</v>
      </c>
      <c r="BA68" s="422">
        <f t="shared" si="181"/>
        <v>0</v>
      </c>
      <c r="BB68" s="422">
        <v>0</v>
      </c>
      <c r="BC68" s="422">
        <v>0</v>
      </c>
      <c r="BD68" s="422">
        <v>0</v>
      </c>
      <c r="BE68" s="422">
        <v>0</v>
      </c>
      <c r="BF68" s="422">
        <f t="shared" si="182"/>
        <v>0</v>
      </c>
      <c r="BG68" s="422">
        <v>0</v>
      </c>
      <c r="BH68" s="422">
        <v>0</v>
      </c>
      <c r="BI68" s="369">
        <v>0</v>
      </c>
      <c r="BJ68" s="422">
        <v>0</v>
      </c>
      <c r="BK68" s="422">
        <f t="shared" si="11"/>
        <v>0</v>
      </c>
      <c r="BL68" s="422">
        <f t="shared" si="12"/>
        <v>0</v>
      </c>
      <c r="BM68" s="422">
        <f t="shared" si="13"/>
        <v>0</v>
      </c>
      <c r="BN68" s="422">
        <f t="shared" si="14"/>
        <v>0</v>
      </c>
      <c r="BO68" s="422">
        <f t="shared" si="15"/>
        <v>0</v>
      </c>
      <c r="BP68" s="422">
        <f t="shared" si="183"/>
        <v>0</v>
      </c>
      <c r="BQ68" s="422">
        <v>0</v>
      </c>
      <c r="BR68" s="422">
        <v>0</v>
      </c>
      <c r="BS68" s="422">
        <v>0</v>
      </c>
      <c r="BT68" s="422">
        <v>0</v>
      </c>
      <c r="BU68" s="422">
        <f t="shared" si="184"/>
        <v>0</v>
      </c>
      <c r="BV68" s="422">
        <v>0</v>
      </c>
      <c r="BW68" s="422">
        <v>0</v>
      </c>
      <c r="BX68" s="369">
        <v>0</v>
      </c>
      <c r="BY68" s="422">
        <v>0</v>
      </c>
      <c r="BZ68" s="422">
        <f t="shared" si="185"/>
        <v>0</v>
      </c>
      <c r="CA68" s="422">
        <v>0</v>
      </c>
      <c r="CB68" s="422">
        <v>0</v>
      </c>
      <c r="CC68" s="422">
        <v>0</v>
      </c>
      <c r="CD68" s="422">
        <v>0</v>
      </c>
      <c r="CE68" s="422">
        <f t="shared" si="186"/>
        <v>0</v>
      </c>
      <c r="CF68" s="422">
        <v>0</v>
      </c>
      <c r="CG68" s="422">
        <v>0</v>
      </c>
      <c r="CH68" s="422">
        <v>0</v>
      </c>
      <c r="CI68" s="422">
        <v>0</v>
      </c>
      <c r="CJ68" s="369">
        <f t="shared" si="46"/>
        <v>0</v>
      </c>
      <c r="CK68" s="369">
        <f t="shared" si="47"/>
        <v>0</v>
      </c>
      <c r="CL68" s="369">
        <f t="shared" si="48"/>
        <v>0</v>
      </c>
      <c r="CM68" s="369">
        <f t="shared" si="49"/>
        <v>0</v>
      </c>
      <c r="CN68" s="369">
        <f t="shared" si="50"/>
        <v>0</v>
      </c>
      <c r="CO68" s="422">
        <f t="shared" si="51"/>
        <v>0</v>
      </c>
      <c r="CP68" s="422">
        <f t="shared" si="52"/>
        <v>0</v>
      </c>
      <c r="CQ68" s="422">
        <f t="shared" si="53"/>
        <v>0</v>
      </c>
      <c r="CR68" s="422">
        <f t="shared" si="54"/>
        <v>0</v>
      </c>
      <c r="CS68" s="422">
        <f t="shared" si="55"/>
        <v>0</v>
      </c>
      <c r="CT68" s="128" t="s">
        <v>482</v>
      </c>
      <c r="CU68" s="185">
        <f t="shared" si="7"/>
        <v>0</v>
      </c>
      <c r="CV68" s="185">
        <f t="shared" si="8"/>
        <v>0</v>
      </c>
      <c r="CX68" s="487">
        <f t="shared" si="9"/>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34"/>
        <v>0</v>
      </c>
      <c r="Z69" s="422">
        <f>SUM(BF69,BP69,BZ69)</f>
        <v>0</v>
      </c>
      <c r="AA69" s="422">
        <f>SUM(BK69,BU69,CE69)</f>
        <v>0</v>
      </c>
      <c r="AB69" s="422">
        <f t="shared" si="176"/>
        <v>0</v>
      </c>
      <c r="AC69" s="422">
        <v>0</v>
      </c>
      <c r="AD69" s="422">
        <v>0</v>
      </c>
      <c r="AE69" s="422">
        <v>0</v>
      </c>
      <c r="AF69" s="422">
        <v>0</v>
      </c>
      <c r="AG69" s="422">
        <f t="shared" si="177"/>
        <v>0</v>
      </c>
      <c r="AH69" s="422">
        <v>0</v>
      </c>
      <c r="AI69" s="422">
        <v>0</v>
      </c>
      <c r="AJ69" s="422">
        <v>0</v>
      </c>
      <c r="AK69" s="422">
        <v>0</v>
      </c>
      <c r="AL69" s="422">
        <f t="shared" si="178"/>
        <v>0</v>
      </c>
      <c r="AM69" s="422">
        <v>0</v>
      </c>
      <c r="AN69" s="422">
        <v>0</v>
      </c>
      <c r="AO69" s="422">
        <v>0</v>
      </c>
      <c r="AP69" s="422">
        <v>0</v>
      </c>
      <c r="AQ69" s="422">
        <f t="shared" si="179"/>
        <v>0</v>
      </c>
      <c r="AR69" s="422">
        <v>0</v>
      </c>
      <c r="AS69" s="422">
        <v>0</v>
      </c>
      <c r="AT69" s="422">
        <v>0</v>
      </c>
      <c r="AU69" s="422">
        <v>0</v>
      </c>
      <c r="AV69" s="422">
        <f t="shared" si="180"/>
        <v>0</v>
      </c>
      <c r="AW69" s="422">
        <v>0</v>
      </c>
      <c r="AX69" s="422">
        <v>0</v>
      </c>
      <c r="AY69" s="369">
        <v>0</v>
      </c>
      <c r="AZ69" s="422">
        <v>0</v>
      </c>
      <c r="BA69" s="422">
        <f t="shared" si="181"/>
        <v>0</v>
      </c>
      <c r="BB69" s="422">
        <v>0</v>
      </c>
      <c r="BC69" s="422">
        <v>0</v>
      </c>
      <c r="BD69" s="422">
        <v>0</v>
      </c>
      <c r="BE69" s="422">
        <v>0</v>
      </c>
      <c r="BF69" s="422">
        <f t="shared" si="182"/>
        <v>0</v>
      </c>
      <c r="BG69" s="422">
        <v>0</v>
      </c>
      <c r="BH69" s="422">
        <v>0</v>
      </c>
      <c r="BI69" s="369">
        <v>0</v>
      </c>
      <c r="BJ69" s="422">
        <v>0</v>
      </c>
      <c r="BK69" s="422">
        <f t="shared" si="11"/>
        <v>0</v>
      </c>
      <c r="BL69" s="422">
        <f t="shared" si="12"/>
        <v>0</v>
      </c>
      <c r="BM69" s="422">
        <f t="shared" si="13"/>
        <v>0</v>
      </c>
      <c r="BN69" s="422">
        <f t="shared" si="14"/>
        <v>0</v>
      </c>
      <c r="BO69" s="422">
        <f t="shared" si="15"/>
        <v>0</v>
      </c>
      <c r="BP69" s="422">
        <f t="shared" si="183"/>
        <v>0</v>
      </c>
      <c r="BQ69" s="422">
        <v>0</v>
      </c>
      <c r="BR69" s="422">
        <v>0</v>
      </c>
      <c r="BS69" s="422">
        <v>0</v>
      </c>
      <c r="BT69" s="422">
        <v>0</v>
      </c>
      <c r="BU69" s="422">
        <f t="shared" si="184"/>
        <v>0</v>
      </c>
      <c r="BV69" s="422">
        <v>0</v>
      </c>
      <c r="BW69" s="422">
        <v>0</v>
      </c>
      <c r="BX69" s="369">
        <v>0</v>
      </c>
      <c r="BY69" s="422">
        <v>0</v>
      </c>
      <c r="BZ69" s="422">
        <f t="shared" si="185"/>
        <v>0</v>
      </c>
      <c r="CA69" s="422">
        <v>0</v>
      </c>
      <c r="CB69" s="422">
        <v>0</v>
      </c>
      <c r="CC69" s="422">
        <v>0</v>
      </c>
      <c r="CD69" s="422">
        <v>0</v>
      </c>
      <c r="CE69" s="422">
        <f t="shared" si="186"/>
        <v>0</v>
      </c>
      <c r="CF69" s="422">
        <v>0</v>
      </c>
      <c r="CG69" s="422">
        <v>0</v>
      </c>
      <c r="CH69" s="422">
        <v>0</v>
      </c>
      <c r="CI69" s="422">
        <v>0</v>
      </c>
      <c r="CJ69" s="369">
        <f t="shared" si="46"/>
        <v>0</v>
      </c>
      <c r="CK69" s="369">
        <f t="shared" si="47"/>
        <v>0</v>
      </c>
      <c r="CL69" s="369">
        <f t="shared" si="48"/>
        <v>0</v>
      </c>
      <c r="CM69" s="369">
        <f t="shared" si="49"/>
        <v>0</v>
      </c>
      <c r="CN69" s="369">
        <f t="shared" si="50"/>
        <v>0</v>
      </c>
      <c r="CO69" s="422">
        <f t="shared" si="51"/>
        <v>0</v>
      </c>
      <c r="CP69" s="422">
        <f t="shared" si="52"/>
        <v>0</v>
      </c>
      <c r="CQ69" s="422">
        <f t="shared" si="53"/>
        <v>0</v>
      </c>
      <c r="CR69" s="422">
        <f t="shared" si="54"/>
        <v>0</v>
      </c>
      <c r="CS69" s="422">
        <f t="shared" si="55"/>
        <v>0</v>
      </c>
      <c r="CT69" s="128" t="s">
        <v>482</v>
      </c>
      <c r="CU69" s="185">
        <f t="shared" si="7"/>
        <v>0</v>
      </c>
      <c r="CV69" s="185">
        <f t="shared" si="8"/>
        <v>0</v>
      </c>
      <c r="CX69" s="487">
        <f t="shared" si="9"/>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34"/>
        <v>0</v>
      </c>
      <c r="Z70" s="422">
        <f>SUM(BF70,BP70,BZ70)</f>
        <v>0</v>
      </c>
      <c r="AA70" s="422">
        <f>SUM(BK70,BU70,CE70)</f>
        <v>0</v>
      </c>
      <c r="AB70" s="422">
        <f t="shared" si="176"/>
        <v>0</v>
      </c>
      <c r="AC70" s="422">
        <v>0</v>
      </c>
      <c r="AD70" s="422">
        <v>0</v>
      </c>
      <c r="AE70" s="422">
        <v>0</v>
      </c>
      <c r="AF70" s="422">
        <v>0</v>
      </c>
      <c r="AG70" s="422">
        <f t="shared" si="177"/>
        <v>0</v>
      </c>
      <c r="AH70" s="422">
        <v>0</v>
      </c>
      <c r="AI70" s="422">
        <v>0</v>
      </c>
      <c r="AJ70" s="422">
        <v>0</v>
      </c>
      <c r="AK70" s="422">
        <v>0</v>
      </c>
      <c r="AL70" s="422">
        <f t="shared" si="178"/>
        <v>0</v>
      </c>
      <c r="AM70" s="422">
        <v>0</v>
      </c>
      <c r="AN70" s="422">
        <v>0</v>
      </c>
      <c r="AO70" s="422">
        <v>0</v>
      </c>
      <c r="AP70" s="422">
        <v>0</v>
      </c>
      <c r="AQ70" s="422">
        <f t="shared" si="179"/>
        <v>0</v>
      </c>
      <c r="AR70" s="422">
        <v>0</v>
      </c>
      <c r="AS70" s="422">
        <v>0</v>
      </c>
      <c r="AT70" s="422">
        <v>0</v>
      </c>
      <c r="AU70" s="422">
        <v>0</v>
      </c>
      <c r="AV70" s="422">
        <f t="shared" si="180"/>
        <v>0</v>
      </c>
      <c r="AW70" s="422">
        <v>0</v>
      </c>
      <c r="AX70" s="422">
        <v>0</v>
      </c>
      <c r="AY70" s="369">
        <v>0</v>
      </c>
      <c r="AZ70" s="422">
        <v>0</v>
      </c>
      <c r="BA70" s="422">
        <f t="shared" si="181"/>
        <v>0</v>
      </c>
      <c r="BB70" s="422">
        <v>0</v>
      </c>
      <c r="BC70" s="422">
        <v>0</v>
      </c>
      <c r="BD70" s="422">
        <v>0</v>
      </c>
      <c r="BE70" s="422">
        <v>0</v>
      </c>
      <c r="BF70" s="422">
        <f t="shared" si="182"/>
        <v>0</v>
      </c>
      <c r="BG70" s="422">
        <v>0</v>
      </c>
      <c r="BH70" s="422">
        <v>0</v>
      </c>
      <c r="BI70" s="369">
        <v>0</v>
      </c>
      <c r="BJ70" s="422">
        <v>0</v>
      </c>
      <c r="BK70" s="422">
        <f t="shared" si="11"/>
        <v>0</v>
      </c>
      <c r="BL70" s="422">
        <f t="shared" si="12"/>
        <v>0</v>
      </c>
      <c r="BM70" s="422">
        <f t="shared" si="13"/>
        <v>0</v>
      </c>
      <c r="BN70" s="422">
        <f t="shared" si="14"/>
        <v>0</v>
      </c>
      <c r="BO70" s="422">
        <f t="shared" si="15"/>
        <v>0</v>
      </c>
      <c r="BP70" s="422">
        <f t="shared" si="183"/>
        <v>0</v>
      </c>
      <c r="BQ70" s="422">
        <v>0</v>
      </c>
      <c r="BR70" s="422">
        <v>0</v>
      </c>
      <c r="BS70" s="422">
        <v>0</v>
      </c>
      <c r="BT70" s="422">
        <v>0</v>
      </c>
      <c r="BU70" s="422">
        <f t="shared" si="184"/>
        <v>0</v>
      </c>
      <c r="BV70" s="422">
        <v>0</v>
      </c>
      <c r="BW70" s="422">
        <v>0</v>
      </c>
      <c r="BX70" s="369">
        <v>0</v>
      </c>
      <c r="BY70" s="422">
        <v>0</v>
      </c>
      <c r="BZ70" s="422">
        <f t="shared" si="185"/>
        <v>0</v>
      </c>
      <c r="CA70" s="422">
        <v>0</v>
      </c>
      <c r="CB70" s="422">
        <v>0</v>
      </c>
      <c r="CC70" s="422">
        <v>0</v>
      </c>
      <c r="CD70" s="422">
        <v>0</v>
      </c>
      <c r="CE70" s="422">
        <f t="shared" si="186"/>
        <v>0</v>
      </c>
      <c r="CF70" s="422">
        <v>0</v>
      </c>
      <c r="CG70" s="422">
        <v>0</v>
      </c>
      <c r="CH70" s="422">
        <v>0</v>
      </c>
      <c r="CI70" s="422">
        <v>0</v>
      </c>
      <c r="CJ70" s="369">
        <f t="shared" si="46"/>
        <v>0</v>
      </c>
      <c r="CK70" s="369">
        <f t="shared" si="47"/>
        <v>0</v>
      </c>
      <c r="CL70" s="369">
        <f t="shared" si="48"/>
        <v>0</v>
      </c>
      <c r="CM70" s="369">
        <f t="shared" si="49"/>
        <v>0</v>
      </c>
      <c r="CN70" s="369">
        <f t="shared" si="50"/>
        <v>0</v>
      </c>
      <c r="CO70" s="422">
        <f t="shared" si="51"/>
        <v>0</v>
      </c>
      <c r="CP70" s="422">
        <f t="shared" si="52"/>
        <v>0</v>
      </c>
      <c r="CQ70" s="422">
        <f t="shared" si="53"/>
        <v>0</v>
      </c>
      <c r="CR70" s="422">
        <f t="shared" si="54"/>
        <v>0</v>
      </c>
      <c r="CS70" s="422">
        <f t="shared" si="55"/>
        <v>0</v>
      </c>
      <c r="CT70" s="128" t="s">
        <v>482</v>
      </c>
      <c r="CU70" s="185">
        <f t="shared" si="7"/>
        <v>0</v>
      </c>
      <c r="CV70" s="185">
        <f t="shared" si="8"/>
        <v>0</v>
      </c>
      <c r="CX70" s="487">
        <f t="shared" si="9"/>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213">SUM(Q72,Q73)</f>
        <v>0</v>
      </c>
      <c r="R71" s="422">
        <f t="shared" si="213"/>
        <v>0</v>
      </c>
      <c r="S71" s="422">
        <f t="shared" si="213"/>
        <v>0</v>
      </c>
      <c r="T71" s="422">
        <f t="shared" si="213"/>
        <v>0</v>
      </c>
      <c r="U71" s="422">
        <f t="shared" si="213"/>
        <v>0</v>
      </c>
      <c r="V71" s="422">
        <f t="shared" si="213"/>
        <v>0</v>
      </c>
      <c r="W71" s="422">
        <f t="shared" si="213"/>
        <v>0</v>
      </c>
      <c r="X71" s="422">
        <f t="shared" si="213"/>
        <v>0</v>
      </c>
      <c r="Y71" s="422">
        <f t="shared" si="213"/>
        <v>0</v>
      </c>
      <c r="Z71" s="422">
        <f t="shared" si="213"/>
        <v>0</v>
      </c>
      <c r="AA71" s="422">
        <f t="shared" si="213"/>
        <v>0</v>
      </c>
      <c r="AB71" s="422">
        <f t="shared" si="213"/>
        <v>0</v>
      </c>
      <c r="AC71" s="422">
        <f t="shared" si="213"/>
        <v>0</v>
      </c>
      <c r="AD71" s="422">
        <f t="shared" si="213"/>
        <v>0</v>
      </c>
      <c r="AE71" s="422">
        <f t="shared" si="213"/>
        <v>0</v>
      </c>
      <c r="AF71" s="422">
        <f t="shared" si="213"/>
        <v>0</v>
      </c>
      <c r="AG71" s="422">
        <f t="shared" si="213"/>
        <v>0</v>
      </c>
      <c r="AH71" s="422">
        <f t="shared" si="213"/>
        <v>0</v>
      </c>
      <c r="AI71" s="422">
        <f t="shared" si="213"/>
        <v>0</v>
      </c>
      <c r="AJ71" s="422">
        <f t="shared" si="213"/>
        <v>0</v>
      </c>
      <c r="AK71" s="422">
        <f t="shared" si="213"/>
        <v>0</v>
      </c>
      <c r="AL71" s="422">
        <f t="shared" si="213"/>
        <v>0</v>
      </c>
      <c r="AM71" s="422">
        <f t="shared" si="213"/>
        <v>0</v>
      </c>
      <c r="AN71" s="422">
        <f t="shared" si="213"/>
        <v>0</v>
      </c>
      <c r="AO71" s="422">
        <f t="shared" si="213"/>
        <v>0</v>
      </c>
      <c r="AP71" s="422">
        <f t="shared" si="213"/>
        <v>0</v>
      </c>
      <c r="AQ71" s="422">
        <f t="shared" si="213"/>
        <v>0</v>
      </c>
      <c r="AR71" s="422">
        <f t="shared" si="213"/>
        <v>0</v>
      </c>
      <c r="AS71" s="422">
        <f t="shared" si="213"/>
        <v>0</v>
      </c>
      <c r="AT71" s="422">
        <f t="shared" si="213"/>
        <v>0</v>
      </c>
      <c r="AU71" s="422">
        <f t="shared" si="213"/>
        <v>0</v>
      </c>
      <c r="AV71" s="422">
        <f t="shared" si="213"/>
        <v>0</v>
      </c>
      <c r="AW71" s="422">
        <f t="shared" ref="AW71:CB71" si="214">SUM(AW72,AW73)</f>
        <v>0</v>
      </c>
      <c r="AX71" s="422">
        <f t="shared" si="214"/>
        <v>0</v>
      </c>
      <c r="AY71" s="369">
        <f t="shared" si="214"/>
        <v>0</v>
      </c>
      <c r="AZ71" s="422">
        <f t="shared" si="214"/>
        <v>0</v>
      </c>
      <c r="BA71" s="422">
        <f t="shared" si="214"/>
        <v>0</v>
      </c>
      <c r="BB71" s="422">
        <f t="shared" si="214"/>
        <v>0</v>
      </c>
      <c r="BC71" s="422">
        <f t="shared" si="214"/>
        <v>0</v>
      </c>
      <c r="BD71" s="422">
        <f t="shared" si="214"/>
        <v>0</v>
      </c>
      <c r="BE71" s="422">
        <f t="shared" si="214"/>
        <v>0</v>
      </c>
      <c r="BF71" s="422">
        <f t="shared" si="214"/>
        <v>0</v>
      </c>
      <c r="BG71" s="422">
        <f t="shared" si="214"/>
        <v>0</v>
      </c>
      <c r="BH71" s="422">
        <f t="shared" si="214"/>
        <v>0</v>
      </c>
      <c r="BI71" s="369">
        <f t="shared" si="214"/>
        <v>0</v>
      </c>
      <c r="BJ71" s="422">
        <f t="shared" si="214"/>
        <v>0</v>
      </c>
      <c r="BK71" s="422">
        <f t="shared" si="11"/>
        <v>0</v>
      </c>
      <c r="BL71" s="422">
        <f t="shared" si="12"/>
        <v>0</v>
      </c>
      <c r="BM71" s="422">
        <f t="shared" si="13"/>
        <v>0</v>
      </c>
      <c r="BN71" s="422">
        <f t="shared" si="14"/>
        <v>0</v>
      </c>
      <c r="BO71" s="422">
        <f t="shared" si="15"/>
        <v>0</v>
      </c>
      <c r="BP71" s="422">
        <f t="shared" si="214"/>
        <v>0</v>
      </c>
      <c r="BQ71" s="422">
        <f t="shared" si="214"/>
        <v>0</v>
      </c>
      <c r="BR71" s="422">
        <f t="shared" si="214"/>
        <v>0</v>
      </c>
      <c r="BS71" s="422">
        <f t="shared" si="214"/>
        <v>0</v>
      </c>
      <c r="BT71" s="422">
        <f t="shared" si="214"/>
        <v>0</v>
      </c>
      <c r="BU71" s="422">
        <f t="shared" si="214"/>
        <v>0</v>
      </c>
      <c r="BV71" s="422">
        <f t="shared" si="214"/>
        <v>0</v>
      </c>
      <c r="BW71" s="422">
        <f t="shared" si="214"/>
        <v>0</v>
      </c>
      <c r="BX71" s="369">
        <f t="shared" si="214"/>
        <v>0</v>
      </c>
      <c r="BY71" s="422">
        <f t="shared" si="214"/>
        <v>0</v>
      </c>
      <c r="BZ71" s="422">
        <f t="shared" si="214"/>
        <v>0</v>
      </c>
      <c r="CA71" s="422">
        <f t="shared" si="214"/>
        <v>0</v>
      </c>
      <c r="CB71" s="422">
        <f t="shared" si="214"/>
        <v>0</v>
      </c>
      <c r="CC71" s="422">
        <f t="shared" ref="CC71:CS71" si="215">SUM(CC72,CC73)</f>
        <v>0</v>
      </c>
      <c r="CD71" s="422">
        <f t="shared" si="215"/>
        <v>0</v>
      </c>
      <c r="CE71" s="422">
        <f t="shared" si="215"/>
        <v>0</v>
      </c>
      <c r="CF71" s="422">
        <f t="shared" si="215"/>
        <v>0</v>
      </c>
      <c r="CG71" s="422">
        <f t="shared" si="215"/>
        <v>0</v>
      </c>
      <c r="CH71" s="422">
        <f t="shared" si="215"/>
        <v>0</v>
      </c>
      <c r="CI71" s="422">
        <f t="shared" si="215"/>
        <v>0</v>
      </c>
      <c r="CJ71" s="369">
        <f t="shared" si="215"/>
        <v>0</v>
      </c>
      <c r="CK71" s="369">
        <f t="shared" si="215"/>
        <v>0</v>
      </c>
      <c r="CL71" s="369">
        <f t="shared" si="215"/>
        <v>0</v>
      </c>
      <c r="CM71" s="369">
        <f t="shared" si="215"/>
        <v>0</v>
      </c>
      <c r="CN71" s="369">
        <f t="shared" si="215"/>
        <v>0</v>
      </c>
      <c r="CO71" s="422">
        <f t="shared" si="215"/>
        <v>0</v>
      </c>
      <c r="CP71" s="422">
        <f t="shared" si="215"/>
        <v>0</v>
      </c>
      <c r="CQ71" s="422">
        <f t="shared" si="215"/>
        <v>0</v>
      </c>
      <c r="CR71" s="422">
        <f t="shared" si="215"/>
        <v>0</v>
      </c>
      <c r="CS71" s="422">
        <f t="shared" si="215"/>
        <v>0</v>
      </c>
      <c r="CT71" s="128" t="s">
        <v>482</v>
      </c>
      <c r="CU71" s="185">
        <f t="shared" si="7"/>
        <v>0</v>
      </c>
      <c r="CV71" s="185">
        <f t="shared" si="8"/>
        <v>0</v>
      </c>
      <c r="CX71" s="487">
        <f t="shared" si="9"/>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7"/>
        <v>0</v>
      </c>
      <c r="CV72" s="185">
        <f t="shared" si="8"/>
        <v>0</v>
      </c>
      <c r="CX72" s="487">
        <f t="shared" si="9"/>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7"/>
        <v>0</v>
      </c>
      <c r="CV73" s="185">
        <f t="shared" si="8"/>
        <v>0</v>
      </c>
      <c r="CX73" s="487">
        <f t="shared" si="9"/>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216">SUM(K75,K76)</f>
        <v>0</v>
      </c>
      <c r="L74" s="416" t="s">
        <v>482</v>
      </c>
      <c r="M74" s="422">
        <f t="shared" si="216"/>
        <v>0</v>
      </c>
      <c r="N74" s="422">
        <f t="shared" si="216"/>
        <v>0</v>
      </c>
      <c r="O74" s="422">
        <f t="shared" si="216"/>
        <v>0</v>
      </c>
      <c r="P74" s="422">
        <f t="shared" si="216"/>
        <v>0</v>
      </c>
      <c r="Q74" s="422">
        <f t="shared" si="216"/>
        <v>0</v>
      </c>
      <c r="R74" s="422">
        <f t="shared" si="216"/>
        <v>0</v>
      </c>
      <c r="S74" s="422">
        <f t="shared" si="216"/>
        <v>0</v>
      </c>
      <c r="T74" s="422">
        <f t="shared" si="216"/>
        <v>0</v>
      </c>
      <c r="U74" s="422">
        <f t="shared" si="216"/>
        <v>0</v>
      </c>
      <c r="V74" s="422">
        <f t="shared" si="216"/>
        <v>0</v>
      </c>
      <c r="W74" s="422">
        <f t="shared" si="216"/>
        <v>0</v>
      </c>
      <c r="X74" s="422">
        <f t="shared" si="216"/>
        <v>0</v>
      </c>
      <c r="Y74" s="422">
        <f t="shared" si="216"/>
        <v>0</v>
      </c>
      <c r="Z74" s="422">
        <f t="shared" si="216"/>
        <v>0</v>
      </c>
      <c r="AA74" s="422">
        <f t="shared" si="216"/>
        <v>0</v>
      </c>
      <c r="AB74" s="422">
        <f t="shared" si="216"/>
        <v>0</v>
      </c>
      <c r="AC74" s="422">
        <f t="shared" si="216"/>
        <v>0</v>
      </c>
      <c r="AD74" s="422">
        <f t="shared" si="216"/>
        <v>0</v>
      </c>
      <c r="AE74" s="422">
        <f t="shared" si="216"/>
        <v>0</v>
      </c>
      <c r="AF74" s="422">
        <f t="shared" si="216"/>
        <v>0</v>
      </c>
      <c r="AG74" s="422">
        <f t="shared" si="216"/>
        <v>0</v>
      </c>
      <c r="AH74" s="422">
        <f t="shared" si="216"/>
        <v>0</v>
      </c>
      <c r="AI74" s="422">
        <f t="shared" si="216"/>
        <v>0</v>
      </c>
      <c r="AJ74" s="422">
        <f t="shared" si="216"/>
        <v>0</v>
      </c>
      <c r="AK74" s="422">
        <f t="shared" si="216"/>
        <v>0</v>
      </c>
      <c r="AL74" s="422">
        <f t="shared" si="216"/>
        <v>0</v>
      </c>
      <c r="AM74" s="422">
        <f t="shared" si="216"/>
        <v>0</v>
      </c>
      <c r="AN74" s="422">
        <f t="shared" si="216"/>
        <v>0</v>
      </c>
      <c r="AO74" s="422">
        <f t="shared" si="216"/>
        <v>0</v>
      </c>
      <c r="AP74" s="422">
        <f t="shared" si="216"/>
        <v>0</v>
      </c>
      <c r="AQ74" s="422">
        <f t="shared" si="216"/>
        <v>0</v>
      </c>
      <c r="AR74" s="422">
        <f t="shared" si="216"/>
        <v>0</v>
      </c>
      <c r="AS74" s="422">
        <f t="shared" si="216"/>
        <v>0</v>
      </c>
      <c r="AT74" s="422">
        <f t="shared" si="216"/>
        <v>0</v>
      </c>
      <c r="AU74" s="422">
        <f t="shared" si="216"/>
        <v>0</v>
      </c>
      <c r="AV74" s="422">
        <f t="shared" si="216"/>
        <v>0</v>
      </c>
      <c r="AW74" s="422">
        <f t="shared" si="216"/>
        <v>0</v>
      </c>
      <c r="AX74" s="422">
        <f t="shared" si="216"/>
        <v>0</v>
      </c>
      <c r="AY74" s="369">
        <f t="shared" si="216"/>
        <v>0</v>
      </c>
      <c r="AZ74" s="422">
        <f t="shared" si="216"/>
        <v>0</v>
      </c>
      <c r="BA74" s="422">
        <f t="shared" si="216"/>
        <v>0</v>
      </c>
      <c r="BB74" s="422">
        <f t="shared" si="216"/>
        <v>0</v>
      </c>
      <c r="BC74" s="422">
        <f t="shared" si="216"/>
        <v>0</v>
      </c>
      <c r="BD74" s="422">
        <f t="shared" si="216"/>
        <v>0</v>
      </c>
      <c r="BE74" s="422">
        <f t="shared" si="216"/>
        <v>0</v>
      </c>
      <c r="BF74" s="422">
        <f t="shared" si="216"/>
        <v>0</v>
      </c>
      <c r="BG74" s="422">
        <f t="shared" si="216"/>
        <v>0</v>
      </c>
      <c r="BH74" s="422">
        <f t="shared" si="216"/>
        <v>0</v>
      </c>
      <c r="BI74" s="369">
        <f t="shared" si="216"/>
        <v>0</v>
      </c>
      <c r="BJ74" s="422">
        <f t="shared" si="216"/>
        <v>0</v>
      </c>
      <c r="BK74" s="422">
        <f t="shared" si="216"/>
        <v>0</v>
      </c>
      <c r="BL74" s="422">
        <f t="shared" si="216"/>
        <v>0</v>
      </c>
      <c r="BM74" s="422">
        <f t="shared" si="216"/>
        <v>0</v>
      </c>
      <c r="BN74" s="422">
        <f t="shared" si="216"/>
        <v>0</v>
      </c>
      <c r="BO74" s="422">
        <f t="shared" si="216"/>
        <v>0</v>
      </c>
      <c r="BP74" s="422">
        <f t="shared" si="216"/>
        <v>0</v>
      </c>
      <c r="BQ74" s="422">
        <f t="shared" si="216"/>
        <v>0</v>
      </c>
      <c r="BR74" s="422">
        <f t="shared" si="216"/>
        <v>0</v>
      </c>
      <c r="BS74" s="422">
        <f t="shared" si="216"/>
        <v>0</v>
      </c>
      <c r="BT74" s="422">
        <f t="shared" si="216"/>
        <v>0</v>
      </c>
      <c r="BU74" s="422">
        <f t="shared" si="216"/>
        <v>0</v>
      </c>
      <c r="BV74" s="422">
        <f t="shared" si="216"/>
        <v>0</v>
      </c>
      <c r="BW74" s="422">
        <f t="shared" ref="BW74:CS74" si="217">SUM(BW75,BW76)</f>
        <v>0</v>
      </c>
      <c r="BX74" s="369">
        <f t="shared" si="217"/>
        <v>0</v>
      </c>
      <c r="BY74" s="422">
        <f t="shared" si="217"/>
        <v>0</v>
      </c>
      <c r="BZ74" s="422">
        <f t="shared" si="217"/>
        <v>0</v>
      </c>
      <c r="CA74" s="422">
        <f t="shared" si="217"/>
        <v>0</v>
      </c>
      <c r="CB74" s="422">
        <f t="shared" si="217"/>
        <v>0</v>
      </c>
      <c r="CC74" s="422">
        <f t="shared" si="217"/>
        <v>0</v>
      </c>
      <c r="CD74" s="422">
        <f t="shared" si="217"/>
        <v>0</v>
      </c>
      <c r="CE74" s="422">
        <f t="shared" si="217"/>
        <v>0</v>
      </c>
      <c r="CF74" s="422">
        <f t="shared" si="217"/>
        <v>0</v>
      </c>
      <c r="CG74" s="422">
        <f t="shared" si="217"/>
        <v>0</v>
      </c>
      <c r="CH74" s="422">
        <f t="shared" si="217"/>
        <v>0</v>
      </c>
      <c r="CI74" s="422">
        <f t="shared" si="217"/>
        <v>0</v>
      </c>
      <c r="CJ74" s="369">
        <f t="shared" si="217"/>
        <v>0</v>
      </c>
      <c r="CK74" s="369">
        <f t="shared" si="217"/>
        <v>0</v>
      </c>
      <c r="CL74" s="369">
        <f t="shared" si="217"/>
        <v>0</v>
      </c>
      <c r="CM74" s="369">
        <f t="shared" si="217"/>
        <v>0</v>
      </c>
      <c r="CN74" s="369">
        <f t="shared" si="217"/>
        <v>0</v>
      </c>
      <c r="CO74" s="422">
        <f t="shared" si="217"/>
        <v>0</v>
      </c>
      <c r="CP74" s="422">
        <f t="shared" si="217"/>
        <v>0</v>
      </c>
      <c r="CQ74" s="422">
        <f t="shared" si="217"/>
        <v>0</v>
      </c>
      <c r="CR74" s="422">
        <f t="shared" si="217"/>
        <v>0</v>
      </c>
      <c r="CS74" s="422">
        <f t="shared" si="217"/>
        <v>0</v>
      </c>
      <c r="CT74" s="128" t="s">
        <v>482</v>
      </c>
      <c r="CU74" s="185">
        <f t="shared" si="7"/>
        <v>0</v>
      </c>
      <c r="CV74" s="185">
        <f t="shared" si="8"/>
        <v>0</v>
      </c>
      <c r="CX74" s="487">
        <f t="shared" si="9"/>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34"/>
        <v>0</v>
      </c>
      <c r="Z75" s="422">
        <f>SUM(BF75,BP75,BZ75)</f>
        <v>0</v>
      </c>
      <c r="AA75" s="422">
        <f>SUM(BK75,BU75,CE75)</f>
        <v>0</v>
      </c>
      <c r="AB75" s="422">
        <f t="shared" si="176"/>
        <v>0</v>
      </c>
      <c r="AC75" s="422">
        <v>0</v>
      </c>
      <c r="AD75" s="422">
        <v>0</v>
      </c>
      <c r="AE75" s="422">
        <v>0</v>
      </c>
      <c r="AF75" s="422">
        <v>0</v>
      </c>
      <c r="AG75" s="422">
        <f t="shared" si="177"/>
        <v>0</v>
      </c>
      <c r="AH75" s="422">
        <v>0</v>
      </c>
      <c r="AI75" s="422">
        <v>0</v>
      </c>
      <c r="AJ75" s="422">
        <v>0</v>
      </c>
      <c r="AK75" s="422">
        <v>0</v>
      </c>
      <c r="AL75" s="422">
        <f t="shared" si="178"/>
        <v>0</v>
      </c>
      <c r="AM75" s="422">
        <v>0</v>
      </c>
      <c r="AN75" s="422">
        <v>0</v>
      </c>
      <c r="AO75" s="422">
        <v>0</v>
      </c>
      <c r="AP75" s="422">
        <v>0</v>
      </c>
      <c r="AQ75" s="422">
        <f t="shared" si="179"/>
        <v>0</v>
      </c>
      <c r="AR75" s="422">
        <v>0</v>
      </c>
      <c r="AS75" s="422">
        <v>0</v>
      </c>
      <c r="AT75" s="422">
        <v>0</v>
      </c>
      <c r="AU75" s="422">
        <v>0</v>
      </c>
      <c r="AV75" s="422">
        <f t="shared" si="180"/>
        <v>0</v>
      </c>
      <c r="AW75" s="422">
        <v>0</v>
      </c>
      <c r="AX75" s="422">
        <v>0</v>
      </c>
      <c r="AY75" s="369">
        <v>0</v>
      </c>
      <c r="AZ75" s="422">
        <v>0</v>
      </c>
      <c r="BA75" s="422">
        <f t="shared" si="181"/>
        <v>0</v>
      </c>
      <c r="BB75" s="422">
        <v>0</v>
      </c>
      <c r="BC75" s="422">
        <v>0</v>
      </c>
      <c r="BD75" s="422">
        <v>0</v>
      </c>
      <c r="BE75" s="422">
        <v>0</v>
      </c>
      <c r="BF75" s="422">
        <f t="shared" si="182"/>
        <v>0</v>
      </c>
      <c r="BG75" s="422">
        <v>0</v>
      </c>
      <c r="BH75" s="422">
        <v>0</v>
      </c>
      <c r="BI75" s="369">
        <v>0</v>
      </c>
      <c r="BJ75" s="422">
        <v>0</v>
      </c>
      <c r="BK75" s="422">
        <f t="shared" ref="BK75" si="218">SUM(BL75:BO75)</f>
        <v>0</v>
      </c>
      <c r="BL75" s="422">
        <v>0</v>
      </c>
      <c r="BM75" s="422">
        <v>0</v>
      </c>
      <c r="BN75" s="422">
        <v>0</v>
      </c>
      <c r="BO75" s="422">
        <v>0</v>
      </c>
      <c r="BP75" s="422">
        <f t="shared" si="183"/>
        <v>0</v>
      </c>
      <c r="BQ75" s="422">
        <v>0</v>
      </c>
      <c r="BR75" s="422">
        <v>0</v>
      </c>
      <c r="BS75" s="422">
        <v>0</v>
      </c>
      <c r="BT75" s="422">
        <v>0</v>
      </c>
      <c r="BU75" s="422">
        <f t="shared" si="184"/>
        <v>0</v>
      </c>
      <c r="BV75" s="422">
        <v>0</v>
      </c>
      <c r="BW75" s="422">
        <v>0</v>
      </c>
      <c r="BX75" s="369">
        <v>0</v>
      </c>
      <c r="BY75" s="422">
        <v>0</v>
      </c>
      <c r="BZ75" s="422">
        <f t="shared" si="185"/>
        <v>0</v>
      </c>
      <c r="CA75" s="422">
        <v>0</v>
      </c>
      <c r="CB75" s="422">
        <v>0</v>
      </c>
      <c r="CC75" s="422">
        <v>0</v>
      </c>
      <c r="CD75" s="422">
        <v>0</v>
      </c>
      <c r="CE75" s="422">
        <f t="shared" si="186"/>
        <v>0</v>
      </c>
      <c r="CF75" s="422">
        <v>0</v>
      </c>
      <c r="CG75" s="422">
        <v>0</v>
      </c>
      <c r="CH75" s="422">
        <v>0</v>
      </c>
      <c r="CI75" s="422">
        <v>0</v>
      </c>
      <c r="CJ75" s="369">
        <f t="shared" si="46"/>
        <v>0</v>
      </c>
      <c r="CK75" s="369">
        <f t="shared" si="47"/>
        <v>0</v>
      </c>
      <c r="CL75" s="369">
        <f t="shared" si="48"/>
        <v>0</v>
      </c>
      <c r="CM75" s="369">
        <f t="shared" si="49"/>
        <v>0</v>
      </c>
      <c r="CN75" s="369">
        <f t="shared" si="50"/>
        <v>0</v>
      </c>
      <c r="CO75" s="422">
        <f t="shared" si="51"/>
        <v>0</v>
      </c>
      <c r="CP75" s="422">
        <f t="shared" si="52"/>
        <v>0</v>
      </c>
      <c r="CQ75" s="422">
        <f t="shared" si="53"/>
        <v>0</v>
      </c>
      <c r="CR75" s="422">
        <f t="shared" si="54"/>
        <v>0</v>
      </c>
      <c r="CS75" s="422">
        <f t="shared" si="55"/>
        <v>0</v>
      </c>
      <c r="CT75" s="128" t="s">
        <v>482</v>
      </c>
      <c r="CU75" s="185">
        <f t="shared" si="7"/>
        <v>0</v>
      </c>
      <c r="CV75" s="185">
        <f t="shared" si="8"/>
        <v>0</v>
      </c>
      <c r="CX75" s="487">
        <f t="shared" si="9"/>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219">SUM(Q77:Q77)</f>
        <v>0</v>
      </c>
      <c r="R76" s="422">
        <f t="shared" si="219"/>
        <v>0</v>
      </c>
      <c r="S76" s="422">
        <f t="shared" si="219"/>
        <v>0</v>
      </c>
      <c r="T76" s="422">
        <f t="shared" si="219"/>
        <v>0</v>
      </c>
      <c r="U76" s="422">
        <f t="shared" si="219"/>
        <v>0</v>
      </c>
      <c r="V76" s="422">
        <f t="shared" si="219"/>
        <v>0</v>
      </c>
      <c r="W76" s="422">
        <f t="shared" si="219"/>
        <v>0</v>
      </c>
      <c r="X76" s="422">
        <f t="shared" si="219"/>
        <v>0</v>
      </c>
      <c r="Y76" s="422">
        <f t="shared" si="219"/>
        <v>0</v>
      </c>
      <c r="Z76" s="422">
        <f t="shared" si="219"/>
        <v>0</v>
      </c>
      <c r="AA76" s="422">
        <f t="shared" si="219"/>
        <v>0</v>
      </c>
      <c r="AB76" s="422">
        <f t="shared" si="219"/>
        <v>0</v>
      </c>
      <c r="AC76" s="422">
        <f t="shared" si="219"/>
        <v>0</v>
      </c>
      <c r="AD76" s="422">
        <f t="shared" si="219"/>
        <v>0</v>
      </c>
      <c r="AE76" s="422">
        <f t="shared" si="219"/>
        <v>0</v>
      </c>
      <c r="AF76" s="422">
        <f t="shared" si="219"/>
        <v>0</v>
      </c>
      <c r="AG76" s="422">
        <f t="shared" si="219"/>
        <v>0</v>
      </c>
      <c r="AH76" s="422">
        <f t="shared" si="219"/>
        <v>0</v>
      </c>
      <c r="AI76" s="422">
        <f t="shared" si="219"/>
        <v>0</v>
      </c>
      <c r="AJ76" s="422">
        <f t="shared" si="219"/>
        <v>0</v>
      </c>
      <c r="AK76" s="422">
        <f t="shared" si="219"/>
        <v>0</v>
      </c>
      <c r="AL76" s="422">
        <f t="shared" si="219"/>
        <v>0</v>
      </c>
      <c r="AM76" s="422">
        <f t="shared" si="219"/>
        <v>0</v>
      </c>
      <c r="AN76" s="422">
        <f t="shared" si="219"/>
        <v>0</v>
      </c>
      <c r="AO76" s="422">
        <f t="shared" si="219"/>
        <v>0</v>
      </c>
      <c r="AP76" s="422">
        <f t="shared" si="219"/>
        <v>0</v>
      </c>
      <c r="AQ76" s="422">
        <f t="shared" si="219"/>
        <v>0</v>
      </c>
      <c r="AR76" s="422">
        <f t="shared" si="219"/>
        <v>0</v>
      </c>
      <c r="AS76" s="422">
        <f t="shared" si="219"/>
        <v>0</v>
      </c>
      <c r="AT76" s="422">
        <f t="shared" si="219"/>
        <v>0</v>
      </c>
      <c r="AU76" s="422">
        <f t="shared" si="219"/>
        <v>0</v>
      </c>
      <c r="AV76" s="422">
        <f t="shared" si="219"/>
        <v>0</v>
      </c>
      <c r="AW76" s="422">
        <f t="shared" ref="AW76:CB76" si="220">SUM(AW77:AW77)</f>
        <v>0</v>
      </c>
      <c r="AX76" s="422">
        <f t="shared" si="220"/>
        <v>0</v>
      </c>
      <c r="AY76" s="369">
        <f t="shared" si="220"/>
        <v>0</v>
      </c>
      <c r="AZ76" s="422">
        <f t="shared" si="220"/>
        <v>0</v>
      </c>
      <c r="BA76" s="422">
        <f t="shared" si="220"/>
        <v>0</v>
      </c>
      <c r="BB76" s="422">
        <f t="shared" si="220"/>
        <v>0</v>
      </c>
      <c r="BC76" s="422">
        <f t="shared" si="220"/>
        <v>0</v>
      </c>
      <c r="BD76" s="422">
        <f t="shared" si="220"/>
        <v>0</v>
      </c>
      <c r="BE76" s="422">
        <f t="shared" si="220"/>
        <v>0</v>
      </c>
      <c r="BF76" s="422">
        <f t="shared" si="220"/>
        <v>0</v>
      </c>
      <c r="BG76" s="422">
        <f t="shared" si="220"/>
        <v>0</v>
      </c>
      <c r="BH76" s="422">
        <f t="shared" si="220"/>
        <v>0</v>
      </c>
      <c r="BI76" s="369">
        <f t="shared" si="220"/>
        <v>0</v>
      </c>
      <c r="BJ76" s="422">
        <f t="shared" si="220"/>
        <v>0</v>
      </c>
      <c r="BK76" s="422">
        <f t="shared" si="220"/>
        <v>0</v>
      </c>
      <c r="BL76" s="422">
        <f t="shared" si="220"/>
        <v>0</v>
      </c>
      <c r="BM76" s="422">
        <f t="shared" si="220"/>
        <v>0</v>
      </c>
      <c r="BN76" s="422">
        <f t="shared" si="220"/>
        <v>0</v>
      </c>
      <c r="BO76" s="422">
        <f t="shared" si="220"/>
        <v>0</v>
      </c>
      <c r="BP76" s="422">
        <f t="shared" si="220"/>
        <v>0</v>
      </c>
      <c r="BQ76" s="422">
        <f t="shared" si="220"/>
        <v>0</v>
      </c>
      <c r="BR76" s="422">
        <f t="shared" si="220"/>
        <v>0</v>
      </c>
      <c r="BS76" s="422">
        <f t="shared" si="220"/>
        <v>0</v>
      </c>
      <c r="BT76" s="422">
        <f t="shared" si="220"/>
        <v>0</v>
      </c>
      <c r="BU76" s="422">
        <f t="shared" si="220"/>
        <v>0</v>
      </c>
      <c r="BV76" s="422">
        <f t="shared" si="220"/>
        <v>0</v>
      </c>
      <c r="BW76" s="422">
        <f t="shared" si="220"/>
        <v>0</v>
      </c>
      <c r="BX76" s="369">
        <f t="shared" si="220"/>
        <v>0</v>
      </c>
      <c r="BY76" s="422">
        <f t="shared" si="220"/>
        <v>0</v>
      </c>
      <c r="BZ76" s="422">
        <f t="shared" si="220"/>
        <v>0</v>
      </c>
      <c r="CA76" s="422">
        <f t="shared" si="220"/>
        <v>0</v>
      </c>
      <c r="CB76" s="422">
        <f t="shared" si="220"/>
        <v>0</v>
      </c>
      <c r="CC76" s="422">
        <f t="shared" ref="CC76:CS76" si="221">SUM(CC77:CC77)</f>
        <v>0</v>
      </c>
      <c r="CD76" s="422">
        <f t="shared" si="221"/>
        <v>0</v>
      </c>
      <c r="CE76" s="422">
        <f t="shared" si="221"/>
        <v>0</v>
      </c>
      <c r="CF76" s="422">
        <f t="shared" si="221"/>
        <v>0</v>
      </c>
      <c r="CG76" s="422">
        <f t="shared" si="221"/>
        <v>0</v>
      </c>
      <c r="CH76" s="422">
        <f t="shared" si="221"/>
        <v>0</v>
      </c>
      <c r="CI76" s="422">
        <f t="shared" si="221"/>
        <v>0</v>
      </c>
      <c r="CJ76" s="369">
        <f t="shared" si="221"/>
        <v>0</v>
      </c>
      <c r="CK76" s="369">
        <f t="shared" si="221"/>
        <v>0</v>
      </c>
      <c r="CL76" s="369">
        <f t="shared" si="221"/>
        <v>0</v>
      </c>
      <c r="CM76" s="369">
        <f t="shared" si="221"/>
        <v>0</v>
      </c>
      <c r="CN76" s="369">
        <f t="shared" si="221"/>
        <v>0</v>
      </c>
      <c r="CO76" s="422">
        <f t="shared" si="221"/>
        <v>0</v>
      </c>
      <c r="CP76" s="422">
        <f t="shared" si="221"/>
        <v>0</v>
      </c>
      <c r="CQ76" s="422">
        <f t="shared" si="221"/>
        <v>0</v>
      </c>
      <c r="CR76" s="422">
        <f t="shared" si="221"/>
        <v>0</v>
      </c>
      <c r="CS76" s="422">
        <f t="shared" si="221"/>
        <v>0</v>
      </c>
      <c r="CT76" s="128" t="s">
        <v>482</v>
      </c>
      <c r="CU76" s="185">
        <f t="shared" si="7"/>
        <v>0</v>
      </c>
      <c r="CV76" s="185">
        <f t="shared" si="8"/>
        <v>0</v>
      </c>
      <c r="CX76" s="487">
        <f t="shared" si="9"/>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7">
        <f t="shared" si="9"/>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22">SUM(Q79:Q82)</f>
        <v>0</v>
      </c>
      <c r="R78" s="422">
        <f t="shared" si="222"/>
        <v>0</v>
      </c>
      <c r="S78" s="422">
        <f t="shared" si="222"/>
        <v>0</v>
      </c>
      <c r="T78" s="422">
        <f t="shared" si="222"/>
        <v>0</v>
      </c>
      <c r="U78" s="422">
        <f t="shared" si="222"/>
        <v>0</v>
      </c>
      <c r="V78" s="422">
        <f t="shared" si="222"/>
        <v>0</v>
      </c>
      <c r="W78" s="422">
        <f t="shared" si="222"/>
        <v>0</v>
      </c>
      <c r="X78" s="422">
        <f t="shared" si="222"/>
        <v>0</v>
      </c>
      <c r="Y78" s="422">
        <f t="shared" si="222"/>
        <v>0</v>
      </c>
      <c r="Z78" s="422">
        <f t="shared" si="222"/>
        <v>0</v>
      </c>
      <c r="AA78" s="422">
        <f t="shared" si="222"/>
        <v>0</v>
      </c>
      <c r="AB78" s="422">
        <f t="shared" si="222"/>
        <v>0</v>
      </c>
      <c r="AC78" s="422">
        <f t="shared" si="222"/>
        <v>0</v>
      </c>
      <c r="AD78" s="422">
        <f t="shared" si="222"/>
        <v>0</v>
      </c>
      <c r="AE78" s="422">
        <f t="shared" si="222"/>
        <v>0</v>
      </c>
      <c r="AF78" s="422">
        <f t="shared" si="222"/>
        <v>0</v>
      </c>
      <c r="AG78" s="422">
        <f t="shared" si="222"/>
        <v>0</v>
      </c>
      <c r="AH78" s="422">
        <f t="shared" si="222"/>
        <v>0</v>
      </c>
      <c r="AI78" s="422">
        <f t="shared" si="222"/>
        <v>0</v>
      </c>
      <c r="AJ78" s="422">
        <f t="shared" si="222"/>
        <v>0</v>
      </c>
      <c r="AK78" s="422">
        <f t="shared" si="222"/>
        <v>0</v>
      </c>
      <c r="AL78" s="422">
        <f t="shared" si="222"/>
        <v>0</v>
      </c>
      <c r="AM78" s="422">
        <f t="shared" si="222"/>
        <v>0</v>
      </c>
      <c r="AN78" s="422">
        <f t="shared" si="222"/>
        <v>0</v>
      </c>
      <c r="AO78" s="422">
        <f t="shared" si="222"/>
        <v>0</v>
      </c>
      <c r="AP78" s="422">
        <f t="shared" si="222"/>
        <v>0</v>
      </c>
      <c r="AQ78" s="422">
        <f t="shared" si="222"/>
        <v>0</v>
      </c>
      <c r="AR78" s="422">
        <f t="shared" si="222"/>
        <v>0</v>
      </c>
      <c r="AS78" s="422">
        <f t="shared" si="222"/>
        <v>0</v>
      </c>
      <c r="AT78" s="422">
        <f t="shared" si="222"/>
        <v>0</v>
      </c>
      <c r="AU78" s="422">
        <f t="shared" si="222"/>
        <v>0</v>
      </c>
      <c r="AV78" s="422">
        <f t="shared" si="222"/>
        <v>0</v>
      </c>
      <c r="AW78" s="422">
        <f t="shared" ref="AW78:CB78" si="223">SUM(AW79:AW82)</f>
        <v>0</v>
      </c>
      <c r="AX78" s="422">
        <f t="shared" si="223"/>
        <v>0</v>
      </c>
      <c r="AY78" s="369">
        <f t="shared" si="223"/>
        <v>0</v>
      </c>
      <c r="AZ78" s="422">
        <f t="shared" si="223"/>
        <v>0</v>
      </c>
      <c r="BA78" s="422">
        <f t="shared" si="223"/>
        <v>0</v>
      </c>
      <c r="BB78" s="422">
        <f t="shared" si="223"/>
        <v>0</v>
      </c>
      <c r="BC78" s="422">
        <f t="shared" si="223"/>
        <v>0</v>
      </c>
      <c r="BD78" s="422">
        <f t="shared" si="223"/>
        <v>0</v>
      </c>
      <c r="BE78" s="422">
        <f t="shared" si="223"/>
        <v>0</v>
      </c>
      <c r="BF78" s="422">
        <f t="shared" si="223"/>
        <v>0</v>
      </c>
      <c r="BG78" s="422">
        <f t="shared" si="223"/>
        <v>0</v>
      </c>
      <c r="BH78" s="422">
        <f t="shared" si="223"/>
        <v>0</v>
      </c>
      <c r="BI78" s="369">
        <f t="shared" si="223"/>
        <v>0</v>
      </c>
      <c r="BJ78" s="422">
        <f t="shared" si="223"/>
        <v>0</v>
      </c>
      <c r="BK78" s="422">
        <f t="shared" si="223"/>
        <v>0</v>
      </c>
      <c r="BL78" s="422">
        <f t="shared" si="223"/>
        <v>0</v>
      </c>
      <c r="BM78" s="422">
        <f t="shared" si="223"/>
        <v>0</v>
      </c>
      <c r="BN78" s="422">
        <f t="shared" si="223"/>
        <v>0</v>
      </c>
      <c r="BO78" s="422">
        <f t="shared" si="223"/>
        <v>0</v>
      </c>
      <c r="BP78" s="422">
        <f t="shared" si="223"/>
        <v>0</v>
      </c>
      <c r="BQ78" s="422">
        <f t="shared" si="223"/>
        <v>0</v>
      </c>
      <c r="BR78" s="422">
        <f t="shared" si="223"/>
        <v>0</v>
      </c>
      <c r="BS78" s="422">
        <f t="shared" si="223"/>
        <v>0</v>
      </c>
      <c r="BT78" s="422">
        <f t="shared" si="223"/>
        <v>0</v>
      </c>
      <c r="BU78" s="422">
        <f t="shared" si="223"/>
        <v>0</v>
      </c>
      <c r="BV78" s="422">
        <f t="shared" si="223"/>
        <v>0</v>
      </c>
      <c r="BW78" s="422">
        <f t="shared" si="223"/>
        <v>0</v>
      </c>
      <c r="BX78" s="369">
        <f t="shared" si="223"/>
        <v>0</v>
      </c>
      <c r="BY78" s="422">
        <f t="shared" si="223"/>
        <v>0</v>
      </c>
      <c r="BZ78" s="422">
        <f t="shared" si="223"/>
        <v>0</v>
      </c>
      <c r="CA78" s="422">
        <f t="shared" si="223"/>
        <v>0</v>
      </c>
      <c r="CB78" s="422">
        <f t="shared" si="223"/>
        <v>0</v>
      </c>
      <c r="CC78" s="422">
        <f t="shared" ref="CC78:CS78" si="224">SUM(CC79:CC82)</f>
        <v>0</v>
      </c>
      <c r="CD78" s="422">
        <f t="shared" si="224"/>
        <v>0</v>
      </c>
      <c r="CE78" s="422">
        <f t="shared" si="224"/>
        <v>0</v>
      </c>
      <c r="CF78" s="422">
        <f t="shared" si="224"/>
        <v>0</v>
      </c>
      <c r="CG78" s="422">
        <f t="shared" si="224"/>
        <v>0</v>
      </c>
      <c r="CH78" s="422">
        <f t="shared" si="224"/>
        <v>0</v>
      </c>
      <c r="CI78" s="422">
        <f t="shared" si="224"/>
        <v>0</v>
      </c>
      <c r="CJ78" s="369">
        <f t="shared" si="224"/>
        <v>0</v>
      </c>
      <c r="CK78" s="369">
        <f t="shared" si="224"/>
        <v>0</v>
      </c>
      <c r="CL78" s="369">
        <f t="shared" si="224"/>
        <v>0</v>
      </c>
      <c r="CM78" s="369">
        <f t="shared" si="224"/>
        <v>0</v>
      </c>
      <c r="CN78" s="369">
        <f t="shared" si="224"/>
        <v>0</v>
      </c>
      <c r="CO78" s="422">
        <f t="shared" si="224"/>
        <v>0</v>
      </c>
      <c r="CP78" s="422">
        <f t="shared" si="224"/>
        <v>0</v>
      </c>
      <c r="CQ78" s="422">
        <f t="shared" si="224"/>
        <v>0</v>
      </c>
      <c r="CR78" s="422">
        <f t="shared" si="224"/>
        <v>0</v>
      </c>
      <c r="CS78" s="422">
        <f t="shared" si="224"/>
        <v>0</v>
      </c>
      <c r="CT78" s="128" t="s">
        <v>482</v>
      </c>
      <c r="CU78" s="185">
        <f t="shared" ref="CU78:CU87" si="225">SUM(AL78,AV78,BF78,BP78,BZ78)</f>
        <v>0</v>
      </c>
      <c r="CV78" s="185">
        <f t="shared" ref="CV78:CV85" si="226">SUM(AL78,AV78,BF78,BU78,CE78)</f>
        <v>0</v>
      </c>
      <c r="CX78" s="487">
        <f t="shared" si="9"/>
        <v>0</v>
      </c>
    </row>
    <row r="79" spans="1:102" ht="15.75" hidden="1" x14ac:dyDescent="0.25">
      <c r="A79" s="230"/>
      <c r="B79" s="268"/>
      <c r="C79" s="269"/>
      <c r="D79" s="269"/>
      <c r="E79" s="269"/>
      <c r="F79" s="509"/>
      <c r="G79" s="128"/>
      <c r="H79" s="509"/>
      <c r="I79" s="422"/>
      <c r="J79" s="128"/>
      <c r="K79" s="128"/>
      <c r="L79" s="128"/>
      <c r="M79" s="422"/>
      <c r="N79" s="369"/>
      <c r="O79" s="369"/>
      <c r="P79" s="270"/>
      <c r="Q79" s="422"/>
      <c r="R79" s="369"/>
      <c r="S79" s="422"/>
      <c r="T79" s="422"/>
      <c r="U79" s="369"/>
      <c r="V79" s="369"/>
      <c r="W79" s="422"/>
      <c r="X79" s="369"/>
      <c r="Y79" s="422"/>
      <c r="Z79" s="422"/>
      <c r="AA79" s="369"/>
      <c r="AB79" s="422"/>
      <c r="AC79" s="422"/>
      <c r="AD79" s="422"/>
      <c r="AE79" s="422"/>
      <c r="AF79" s="422"/>
      <c r="AG79" s="422"/>
      <c r="AH79" s="422"/>
      <c r="AI79" s="422"/>
      <c r="AJ79" s="422"/>
      <c r="AK79" s="422"/>
      <c r="AL79" s="422"/>
      <c r="AM79" s="422"/>
      <c r="AN79" s="422"/>
      <c r="AO79" s="422"/>
      <c r="AP79" s="422"/>
      <c r="AQ79" s="422"/>
      <c r="AR79" s="422"/>
      <c r="AS79" s="422"/>
      <c r="AT79" s="422"/>
      <c r="AU79" s="422"/>
      <c r="AV79" s="422"/>
      <c r="AW79" s="422"/>
      <c r="AX79" s="422"/>
      <c r="AY79" s="422"/>
      <c r="AZ79" s="422"/>
      <c r="BA79" s="369"/>
      <c r="BB79" s="369"/>
      <c r="BC79" s="369"/>
      <c r="BD79" s="369"/>
      <c r="BE79" s="369"/>
      <c r="BF79" s="422"/>
      <c r="BG79" s="422"/>
      <c r="BH79" s="422"/>
      <c r="BI79" s="422"/>
      <c r="BJ79" s="422"/>
      <c r="BK79" s="369"/>
      <c r="BL79" s="369"/>
      <c r="BM79" s="369"/>
      <c r="BN79" s="369"/>
      <c r="BO79" s="369"/>
      <c r="BP79" s="422"/>
      <c r="BQ79" s="422"/>
      <c r="BR79" s="422"/>
      <c r="BS79" s="422"/>
      <c r="BT79" s="422"/>
      <c r="BU79" s="422"/>
      <c r="BV79" s="422"/>
      <c r="BW79" s="422"/>
      <c r="BX79" s="422"/>
      <c r="BY79" s="422"/>
      <c r="BZ79" s="422"/>
      <c r="CA79" s="422"/>
      <c r="CB79" s="422"/>
      <c r="CC79" s="422"/>
      <c r="CD79" s="422"/>
      <c r="CE79" s="422"/>
      <c r="CF79" s="422"/>
      <c r="CG79" s="422"/>
      <c r="CH79" s="422"/>
      <c r="CI79" s="422"/>
      <c r="CJ79" s="422"/>
      <c r="CK79" s="422"/>
      <c r="CL79" s="422"/>
      <c r="CM79" s="422"/>
      <c r="CN79" s="422"/>
      <c r="CO79" s="369"/>
      <c r="CP79" s="369"/>
      <c r="CQ79" s="369"/>
      <c r="CR79" s="369"/>
      <c r="CS79" s="369"/>
      <c r="CT79" s="269"/>
      <c r="CU79" s="271"/>
      <c r="CV79" s="271"/>
      <c r="CX79" s="487"/>
    </row>
    <row r="80" spans="1:102" ht="15.75" hidden="1" x14ac:dyDescent="0.25">
      <c r="A80" s="230"/>
      <c r="B80" s="268"/>
      <c r="C80" s="269"/>
      <c r="D80" s="269"/>
      <c r="E80" s="269"/>
      <c r="F80" s="509"/>
      <c r="G80" s="128"/>
      <c r="H80" s="509"/>
      <c r="I80" s="422"/>
      <c r="J80" s="128"/>
      <c r="K80" s="128"/>
      <c r="L80" s="128"/>
      <c r="M80" s="422"/>
      <c r="N80" s="369"/>
      <c r="O80" s="369"/>
      <c r="P80" s="270"/>
      <c r="Q80" s="422"/>
      <c r="R80" s="369"/>
      <c r="S80" s="422"/>
      <c r="T80" s="422"/>
      <c r="U80" s="369"/>
      <c r="V80" s="369"/>
      <c r="W80" s="422"/>
      <c r="X80" s="369"/>
      <c r="Y80" s="422"/>
      <c r="Z80" s="422"/>
      <c r="AA80" s="369"/>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c r="AY80" s="422"/>
      <c r="AZ80" s="422"/>
      <c r="BA80" s="369"/>
      <c r="BB80" s="369"/>
      <c r="BC80" s="369"/>
      <c r="BD80" s="369"/>
      <c r="BE80" s="369"/>
      <c r="BF80" s="422"/>
      <c r="BG80" s="422"/>
      <c r="BH80" s="422"/>
      <c r="BI80" s="422"/>
      <c r="BJ80" s="422"/>
      <c r="BK80" s="369"/>
      <c r="BL80" s="369"/>
      <c r="BM80" s="369"/>
      <c r="BN80" s="369"/>
      <c r="BO80" s="369"/>
      <c r="BP80" s="422"/>
      <c r="BQ80" s="422"/>
      <c r="BR80" s="422"/>
      <c r="BS80" s="422"/>
      <c r="BT80" s="422"/>
      <c r="BU80" s="369"/>
      <c r="BV80" s="369"/>
      <c r="BW80" s="369"/>
      <c r="BX80" s="422"/>
      <c r="BY80" s="422"/>
      <c r="BZ80" s="422"/>
      <c r="CA80" s="422"/>
      <c r="CB80" s="422"/>
      <c r="CC80" s="422"/>
      <c r="CD80" s="422"/>
      <c r="CE80" s="422"/>
      <c r="CF80" s="422"/>
      <c r="CG80" s="422"/>
      <c r="CH80" s="422"/>
      <c r="CI80" s="422"/>
      <c r="CJ80" s="422"/>
      <c r="CK80" s="422"/>
      <c r="CL80" s="422"/>
      <c r="CM80" s="422"/>
      <c r="CN80" s="422"/>
      <c r="CO80" s="369"/>
      <c r="CP80" s="369"/>
      <c r="CQ80" s="369"/>
      <c r="CR80" s="369"/>
      <c r="CS80" s="369"/>
      <c r="CT80" s="269"/>
      <c r="CU80" s="271"/>
      <c r="CV80" s="271"/>
      <c r="CX80" s="487"/>
    </row>
    <row r="81" spans="1:102" ht="15.75" hidden="1" x14ac:dyDescent="0.25">
      <c r="A81" s="230"/>
      <c r="B81" s="268"/>
      <c r="C81" s="269"/>
      <c r="D81" s="269"/>
      <c r="E81" s="269" t="s">
        <v>887</v>
      </c>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7">
        <f t="shared" si="9"/>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7">
        <f t="shared" si="9"/>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27">SUM(R83,AA83,AG83,AQ83,BA83)</f>
        <v>0</v>
      </c>
      <c r="Y83" s="422">
        <f t="shared" ref="Y83" si="228">SUM(AB83,AL83,AV83,BF83,BP83,BZ83)</f>
        <v>0</v>
      </c>
      <c r="Z83" s="422">
        <f>SUM(BF83,BP83,BZ83)</f>
        <v>0</v>
      </c>
      <c r="AA83" s="422">
        <f>SUM(BK83,BU83,CE83)</f>
        <v>0</v>
      </c>
      <c r="AB83" s="422">
        <f t="shared" ref="AB83" si="229">SUM(AC83:AF83)</f>
        <v>0</v>
      </c>
      <c r="AC83" s="422">
        <v>0</v>
      </c>
      <c r="AD83" s="422">
        <v>0</v>
      </c>
      <c r="AE83" s="422">
        <v>0</v>
      </c>
      <c r="AF83" s="422">
        <v>0</v>
      </c>
      <c r="AG83" s="422">
        <f t="shared" ref="AG83" si="230">SUM(AH83:AK83)</f>
        <v>0</v>
      </c>
      <c r="AH83" s="422">
        <v>0</v>
      </c>
      <c r="AI83" s="422">
        <v>0</v>
      </c>
      <c r="AJ83" s="422">
        <v>0</v>
      </c>
      <c r="AK83" s="422">
        <v>0</v>
      </c>
      <c r="AL83" s="422">
        <f t="shared" ref="AL83" si="231">SUM(AM83:AP83)</f>
        <v>0</v>
      </c>
      <c r="AM83" s="422">
        <v>0</v>
      </c>
      <c r="AN83" s="422">
        <v>0</v>
      </c>
      <c r="AO83" s="422">
        <v>0</v>
      </c>
      <c r="AP83" s="422">
        <v>0</v>
      </c>
      <c r="AQ83" s="422">
        <f t="shared" ref="AQ83" si="232">SUM(AR83:AU83)</f>
        <v>0</v>
      </c>
      <c r="AR83" s="422">
        <v>0</v>
      </c>
      <c r="AS83" s="422">
        <v>0</v>
      </c>
      <c r="AT83" s="422">
        <v>0</v>
      </c>
      <c r="AU83" s="422">
        <v>0</v>
      </c>
      <c r="AV83" s="422">
        <f t="shared" ref="AV83" si="233">SUM(AW83:AZ83)</f>
        <v>0</v>
      </c>
      <c r="AW83" s="422">
        <v>0</v>
      </c>
      <c r="AX83" s="422">
        <v>0</v>
      </c>
      <c r="AY83" s="369">
        <v>0</v>
      </c>
      <c r="AZ83" s="422">
        <v>0</v>
      </c>
      <c r="BA83" s="422">
        <f t="shared" ref="BA83" si="234">SUM(BB83:BE83)</f>
        <v>0</v>
      </c>
      <c r="BB83" s="422">
        <v>0</v>
      </c>
      <c r="BC83" s="422">
        <v>0</v>
      </c>
      <c r="BD83" s="422">
        <v>0</v>
      </c>
      <c r="BE83" s="422">
        <v>0</v>
      </c>
      <c r="BF83" s="422">
        <f t="shared" ref="BF83" si="235">SUM(BG83:BJ83)</f>
        <v>0</v>
      </c>
      <c r="BG83" s="422">
        <v>0</v>
      </c>
      <c r="BH83" s="422">
        <v>0</v>
      </c>
      <c r="BI83" s="369">
        <v>0</v>
      </c>
      <c r="BJ83" s="422">
        <v>0</v>
      </c>
      <c r="BK83" s="422">
        <f t="shared" ref="BK83" si="236">SUM(BL83:BO83)</f>
        <v>0</v>
      </c>
      <c r="BL83" s="422">
        <v>0</v>
      </c>
      <c r="BM83" s="422">
        <v>0</v>
      </c>
      <c r="BN83" s="422">
        <v>0</v>
      </c>
      <c r="BO83" s="422">
        <v>0</v>
      </c>
      <c r="BP83" s="422">
        <f t="shared" ref="BP83" si="237">SUM(BQ83:BT83)</f>
        <v>0</v>
      </c>
      <c r="BQ83" s="422">
        <v>0</v>
      </c>
      <c r="BR83" s="422">
        <v>0</v>
      </c>
      <c r="BS83" s="422">
        <v>0</v>
      </c>
      <c r="BT83" s="422">
        <v>0</v>
      </c>
      <c r="BU83" s="422">
        <f t="shared" ref="BU83" si="238">SUM(BV83:BY83)</f>
        <v>0</v>
      </c>
      <c r="BV83" s="422">
        <v>0</v>
      </c>
      <c r="BW83" s="422">
        <v>0</v>
      </c>
      <c r="BX83" s="369">
        <v>0</v>
      </c>
      <c r="BY83" s="422">
        <v>0</v>
      </c>
      <c r="BZ83" s="422">
        <f t="shared" ref="BZ83" si="239">SUM(CA83:CD83)</f>
        <v>0</v>
      </c>
      <c r="CA83" s="422">
        <v>0</v>
      </c>
      <c r="CB83" s="422">
        <v>0</v>
      </c>
      <c r="CC83" s="422">
        <v>0</v>
      </c>
      <c r="CD83" s="422">
        <v>0</v>
      </c>
      <c r="CE83" s="422">
        <f t="shared" ref="CE83" si="240">SUM(CF83:CI83)</f>
        <v>0</v>
      </c>
      <c r="CF83" s="422">
        <v>0</v>
      </c>
      <c r="CG83" s="422">
        <v>0</v>
      </c>
      <c r="CH83" s="422">
        <v>0</v>
      </c>
      <c r="CI83" s="422">
        <v>0</v>
      </c>
      <c r="CJ83" s="369">
        <f t="shared" ref="CJ83" si="241">SUM(AL83,AV83,BF83,BP83,BZ83)</f>
        <v>0</v>
      </c>
      <c r="CK83" s="369">
        <f t="shared" ref="CK83" si="242">SUM(AM83,AW83,BG83,BQ83,CA83)</f>
        <v>0</v>
      </c>
      <c r="CL83" s="369">
        <f t="shared" ref="CL83" si="243">SUM(AN83,AX83,BH83,BR83,CB83)</f>
        <v>0</v>
      </c>
      <c r="CM83" s="369">
        <f t="shared" ref="CM83:CM102" si="244">SUM(AO83,AY83,BI83,BS83,CC83)</f>
        <v>0</v>
      </c>
      <c r="CN83" s="369">
        <f t="shared" ref="CN83" si="245">SUM(AP83,AZ83,BJ83,BT83,CD83)</f>
        <v>0</v>
      </c>
      <c r="CO83" s="422">
        <f t="shared" ref="CO83" si="246">SUM(AQ83,BA83,BK83,BU83,CE83)</f>
        <v>0</v>
      </c>
      <c r="CP83" s="422">
        <f t="shared" ref="CP83" si="247">SUM(AR83,BB83,BL83,BV83,CF83)</f>
        <v>0</v>
      </c>
      <c r="CQ83" s="422">
        <f t="shared" ref="CQ83" si="248">SUM(AS83,BC83,BM83,BW83,CG83)</f>
        <v>0</v>
      </c>
      <c r="CR83" s="422">
        <f t="shared" ref="CR83" si="249">SUM(AT83,BD83,BN83,BX83,CH83)</f>
        <v>0</v>
      </c>
      <c r="CS83" s="422">
        <f t="shared" ref="CS83" si="250">SUM(AU83,BE83,BO83,BY83,CI83)</f>
        <v>0</v>
      </c>
      <c r="CT83" s="128" t="s">
        <v>482</v>
      </c>
      <c r="CU83" s="185">
        <f t="shared" si="225"/>
        <v>0</v>
      </c>
      <c r="CV83" s="185">
        <f t="shared" si="226"/>
        <v>0</v>
      </c>
      <c r="CX83" s="487">
        <f t="shared" si="9"/>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51">SUM(J85:J101)</f>
        <v>0.70702690355329945</v>
      </c>
      <c r="K84" s="422">
        <f t="shared" si="251"/>
        <v>5.5713720000000002</v>
      </c>
      <c r="L84" s="416" t="s">
        <v>482</v>
      </c>
      <c r="M84" s="422">
        <f t="shared" si="251"/>
        <v>0</v>
      </c>
      <c r="N84" s="422">
        <f t="shared" si="251"/>
        <v>0.48586294416243653</v>
      </c>
      <c r="O84" s="422">
        <f t="shared" si="251"/>
        <v>3.8285999999999998</v>
      </c>
      <c r="P84" s="416" t="s">
        <v>482</v>
      </c>
      <c r="Q84" s="422">
        <f t="shared" si="251"/>
        <v>0</v>
      </c>
      <c r="R84" s="422">
        <f t="shared" si="251"/>
        <v>4.8423529319999998</v>
      </c>
      <c r="S84" s="422">
        <f t="shared" si="251"/>
        <v>0</v>
      </c>
      <c r="T84" s="422">
        <f t="shared" si="251"/>
        <v>0</v>
      </c>
      <c r="U84" s="422">
        <f t="shared" si="251"/>
        <v>0</v>
      </c>
      <c r="V84" s="422">
        <f t="shared" si="251"/>
        <v>0</v>
      </c>
      <c r="W84" s="422">
        <f t="shared" si="251"/>
        <v>5.5713720000000002</v>
      </c>
      <c r="X84" s="422">
        <f t="shared" si="251"/>
        <v>0</v>
      </c>
      <c r="Y84" s="422">
        <f t="shared" si="251"/>
        <v>5.5713720000000002</v>
      </c>
      <c r="Z84" s="422">
        <f t="shared" si="251"/>
        <v>5.5713720000000002</v>
      </c>
      <c r="AA84" s="422">
        <f t="shared" si="251"/>
        <v>5.5713720000000002</v>
      </c>
      <c r="AB84" s="422">
        <f t="shared" si="251"/>
        <v>3.8285999999999998</v>
      </c>
      <c r="AC84" s="422">
        <f t="shared" si="251"/>
        <v>0</v>
      </c>
      <c r="AD84" s="422">
        <f t="shared" si="251"/>
        <v>0</v>
      </c>
      <c r="AE84" s="422">
        <f t="shared" si="251"/>
        <v>3.8285999999999998</v>
      </c>
      <c r="AF84" s="422">
        <f t="shared" si="251"/>
        <v>0</v>
      </c>
      <c r="AG84" s="369">
        <f>AB84</f>
        <v>3.8285999999999998</v>
      </c>
      <c r="AH84" s="369">
        <f t="shared" ref="AH84" si="252">AC84</f>
        <v>0</v>
      </c>
      <c r="AI84" s="369">
        <f t="shared" ref="AI84" si="253">AD84</f>
        <v>0</v>
      </c>
      <c r="AJ84" s="369">
        <f t="shared" ref="AJ84" si="254">AE84</f>
        <v>3.8285999999999998</v>
      </c>
      <c r="AK84" s="369">
        <f t="shared" ref="AK84" si="255">AF84</f>
        <v>0</v>
      </c>
      <c r="AL84" s="422">
        <f t="shared" si="251"/>
        <v>3.8285999999999998</v>
      </c>
      <c r="AM84" s="422">
        <f t="shared" si="251"/>
        <v>0</v>
      </c>
      <c r="AN84" s="422">
        <f t="shared" si="251"/>
        <v>0</v>
      </c>
      <c r="AO84" s="422">
        <f t="shared" si="251"/>
        <v>3.8285999999999998</v>
      </c>
      <c r="AP84" s="422">
        <f t="shared" ref="AP84:BU84" si="256">SUM(AP85:AP101)</f>
        <v>0</v>
      </c>
      <c r="AQ84" s="369" t="s">
        <v>482</v>
      </c>
      <c r="AR84" s="369" t="s">
        <v>482</v>
      </c>
      <c r="AS84" s="369" t="s">
        <v>482</v>
      </c>
      <c r="AT84" s="369" t="s">
        <v>482</v>
      </c>
      <c r="AU84" s="369" t="s">
        <v>482</v>
      </c>
      <c r="AV84" s="422">
        <f t="shared" si="256"/>
        <v>1.742772</v>
      </c>
      <c r="AW84" s="422">
        <f t="shared" si="256"/>
        <v>0</v>
      </c>
      <c r="AX84" s="422">
        <f t="shared" si="256"/>
        <v>0</v>
      </c>
      <c r="AY84" s="369">
        <f t="shared" si="256"/>
        <v>1.742772</v>
      </c>
      <c r="AZ84" s="422">
        <f t="shared" si="256"/>
        <v>0</v>
      </c>
      <c r="BA84" s="422">
        <f t="shared" si="256"/>
        <v>1.742772</v>
      </c>
      <c r="BB84" s="422">
        <f t="shared" si="256"/>
        <v>0</v>
      </c>
      <c r="BC84" s="422">
        <f t="shared" si="256"/>
        <v>0</v>
      </c>
      <c r="BD84" s="422">
        <f t="shared" si="256"/>
        <v>1.742772</v>
      </c>
      <c r="BE84" s="422">
        <f t="shared" si="256"/>
        <v>0</v>
      </c>
      <c r="BF84" s="422">
        <f t="shared" si="256"/>
        <v>0</v>
      </c>
      <c r="BG84" s="422">
        <f t="shared" si="256"/>
        <v>0</v>
      </c>
      <c r="BH84" s="422">
        <f t="shared" si="256"/>
        <v>0</v>
      </c>
      <c r="BI84" s="369">
        <f t="shared" si="256"/>
        <v>0</v>
      </c>
      <c r="BJ84" s="422">
        <f t="shared" si="256"/>
        <v>0</v>
      </c>
      <c r="BK84" s="422">
        <f t="shared" si="256"/>
        <v>0</v>
      </c>
      <c r="BL84" s="422">
        <f t="shared" si="256"/>
        <v>0</v>
      </c>
      <c r="BM84" s="422">
        <f t="shared" si="256"/>
        <v>0</v>
      </c>
      <c r="BN84" s="422">
        <f t="shared" si="256"/>
        <v>0</v>
      </c>
      <c r="BO84" s="422">
        <f t="shared" si="256"/>
        <v>0</v>
      </c>
      <c r="BP84" s="422">
        <f t="shared" si="256"/>
        <v>0</v>
      </c>
      <c r="BQ84" s="422">
        <f t="shared" si="256"/>
        <v>0</v>
      </c>
      <c r="BR84" s="422">
        <f t="shared" si="256"/>
        <v>0</v>
      </c>
      <c r="BS84" s="422">
        <f t="shared" si="256"/>
        <v>0</v>
      </c>
      <c r="BT84" s="422">
        <f t="shared" si="256"/>
        <v>0</v>
      </c>
      <c r="BU84" s="422">
        <f t="shared" si="256"/>
        <v>0</v>
      </c>
      <c r="BV84" s="422">
        <f t="shared" ref="BV84:CS84" si="257">SUM(BV85:BV101)</f>
        <v>0</v>
      </c>
      <c r="BW84" s="422">
        <f t="shared" si="257"/>
        <v>0</v>
      </c>
      <c r="BX84" s="369">
        <f t="shared" si="257"/>
        <v>0</v>
      </c>
      <c r="BY84" s="422">
        <f t="shared" si="257"/>
        <v>0</v>
      </c>
      <c r="BZ84" s="422">
        <f t="shared" si="257"/>
        <v>0</v>
      </c>
      <c r="CA84" s="422">
        <f t="shared" si="257"/>
        <v>0</v>
      </c>
      <c r="CB84" s="422">
        <f t="shared" si="257"/>
        <v>0</v>
      </c>
      <c r="CC84" s="422">
        <f t="shared" si="257"/>
        <v>0</v>
      </c>
      <c r="CD84" s="422">
        <f t="shared" si="257"/>
        <v>0</v>
      </c>
      <c r="CE84" s="422">
        <f t="shared" si="257"/>
        <v>0</v>
      </c>
      <c r="CF84" s="422">
        <f t="shared" si="257"/>
        <v>0</v>
      </c>
      <c r="CG84" s="422">
        <f t="shared" si="257"/>
        <v>0</v>
      </c>
      <c r="CH84" s="422">
        <f t="shared" si="257"/>
        <v>0</v>
      </c>
      <c r="CI84" s="422">
        <f t="shared" si="257"/>
        <v>0</v>
      </c>
      <c r="CJ84" s="369">
        <f t="shared" si="257"/>
        <v>5.5713720000000002</v>
      </c>
      <c r="CK84" s="369">
        <f t="shared" si="257"/>
        <v>0</v>
      </c>
      <c r="CL84" s="369">
        <f t="shared" si="257"/>
        <v>0</v>
      </c>
      <c r="CM84" s="369">
        <f t="shared" si="257"/>
        <v>5.5713720000000002</v>
      </c>
      <c r="CN84" s="369">
        <f t="shared" si="257"/>
        <v>0</v>
      </c>
      <c r="CO84" s="422">
        <f t="shared" si="257"/>
        <v>5.5713720000000002</v>
      </c>
      <c r="CP84" s="422">
        <f t="shared" si="257"/>
        <v>0</v>
      </c>
      <c r="CQ84" s="422">
        <f t="shared" si="257"/>
        <v>0</v>
      </c>
      <c r="CR84" s="422">
        <f t="shared" si="257"/>
        <v>5.5713720000000002</v>
      </c>
      <c r="CS84" s="422">
        <f t="shared" si="257"/>
        <v>0</v>
      </c>
      <c r="CT84" s="128" t="s">
        <v>482</v>
      </c>
      <c r="CU84" s="185">
        <f t="shared" si="225"/>
        <v>5.5713720000000002</v>
      </c>
      <c r="CV84" s="185">
        <f t="shared" si="226"/>
        <v>5.5713720000000002</v>
      </c>
      <c r="CX84" s="487">
        <f t="shared" ref="CX84:CX87" si="258">CU84/$CU$19</f>
        <v>0.38523757012432164</v>
      </c>
    </row>
    <row r="85" spans="1:102" ht="31.5" x14ac:dyDescent="0.25">
      <c r="A85" s="230" t="s">
        <v>948</v>
      </c>
      <c r="B85" s="268" t="s">
        <v>885</v>
      </c>
      <c r="C85" s="269" t="s">
        <v>910</v>
      </c>
      <c r="D85" s="269" t="e">
        <f>CONCATENATE(#REF!,#REF!,#REF!,#REF!,#REF!,#REF!,#REF!,#REF!,#REF!,#REF!)</f>
        <v>#REF!</v>
      </c>
      <c r="E85" s="269" t="s">
        <v>887</v>
      </c>
      <c r="F85" s="269">
        <v>2020</v>
      </c>
      <c r="G85" s="269">
        <v>2020</v>
      </c>
      <c r="H85" s="369" t="s">
        <v>482</v>
      </c>
      <c r="I85" s="422"/>
      <c r="J85" s="369">
        <f t="shared" ref="J85:J87" si="259">K85/7.88</f>
        <v>0.48586294416243653</v>
      </c>
      <c r="K85" s="369">
        <f>G0228_1074205010351_03_0_69_!AC85*1.2</f>
        <v>3.8285999999999998</v>
      </c>
      <c r="L85" s="270">
        <v>43435</v>
      </c>
      <c r="M85" s="422"/>
      <c r="N85" s="369">
        <f t="shared" ref="N85" si="260">O85/7.88</f>
        <v>0.48586294416243653</v>
      </c>
      <c r="O85" s="369">
        <f>G0228_1074205010351_03_0_69_!AD85*1.2</f>
        <v>3.8285999999999998</v>
      </c>
      <c r="P85" s="270">
        <v>43862</v>
      </c>
      <c r="Q85" s="369">
        <v>0</v>
      </c>
      <c r="R85" s="369">
        <f>'[4]7.1'!$BU$52*1.2</f>
        <v>4.8423529319999998</v>
      </c>
      <c r="S85" s="369" t="s">
        <v>482</v>
      </c>
      <c r="T85" s="369" t="s">
        <v>482</v>
      </c>
      <c r="U85" s="369" t="s">
        <v>482</v>
      </c>
      <c r="V85" s="369" t="s">
        <v>482</v>
      </c>
      <c r="W85" s="369">
        <f>K85</f>
        <v>3.8285999999999998</v>
      </c>
      <c r="X85" s="369" t="s">
        <v>482</v>
      </c>
      <c r="Y85" s="369">
        <f>SUM(AL85,AV85,BF85,BP85,BZ85)</f>
        <v>3.8285999999999998</v>
      </c>
      <c r="Z85" s="369">
        <f t="shared" ref="Z85:Z87" si="261">Y85</f>
        <v>3.8285999999999998</v>
      </c>
      <c r="AA85" s="369">
        <f>Z85</f>
        <v>3.8285999999999998</v>
      </c>
      <c r="AB85" s="369">
        <f t="shared" ref="AB85:AB87" si="262">SUM(AC85:AF85)</f>
        <v>3.8285999999999998</v>
      </c>
      <c r="AC85" s="369">
        <v>0</v>
      </c>
      <c r="AD85" s="369">
        <v>0</v>
      </c>
      <c r="AE85" s="369">
        <f>AO85</f>
        <v>3.8285999999999998</v>
      </c>
      <c r="AF85" s="369">
        <v>0</v>
      </c>
      <c r="AG85" s="369">
        <f>AB85</f>
        <v>3.8285999999999998</v>
      </c>
      <c r="AH85" s="369">
        <f t="shared" ref="AH85:AK85" si="263">AC85</f>
        <v>0</v>
      </c>
      <c r="AI85" s="369">
        <f t="shared" si="263"/>
        <v>0</v>
      </c>
      <c r="AJ85" s="369">
        <f t="shared" si="263"/>
        <v>3.8285999999999998</v>
      </c>
      <c r="AK85" s="369">
        <f t="shared" si="263"/>
        <v>0</v>
      </c>
      <c r="AL85" s="369">
        <f t="shared" ref="AL85:AL87" si="264">SUM(AM85:AP85)</f>
        <v>3.8285999999999998</v>
      </c>
      <c r="AM85" s="369">
        <v>0</v>
      </c>
      <c r="AN85" s="369">
        <v>0</v>
      </c>
      <c r="AO85" s="369">
        <f>K85</f>
        <v>3.8285999999999998</v>
      </c>
      <c r="AP85" s="369">
        <v>0</v>
      </c>
      <c r="AQ85" s="369" t="s">
        <v>482</v>
      </c>
      <c r="AR85" s="369" t="s">
        <v>482</v>
      </c>
      <c r="AS85" s="369" t="s">
        <v>482</v>
      </c>
      <c r="AT85" s="369" t="s">
        <v>482</v>
      </c>
      <c r="AU85" s="369" t="s">
        <v>482</v>
      </c>
      <c r="AV85" s="369">
        <f t="shared" ref="AV85:AV87" si="265">SUM(AW85:AZ85)</f>
        <v>0</v>
      </c>
      <c r="AW85" s="369">
        <v>0</v>
      </c>
      <c r="AX85" s="369">
        <v>0</v>
      </c>
      <c r="AY85" s="369">
        <v>0</v>
      </c>
      <c r="AZ85" s="369">
        <v>0</v>
      </c>
      <c r="BA85" s="369">
        <f t="shared" ref="BA85" si="266">SUM(BB85:BE85)</f>
        <v>0</v>
      </c>
      <c r="BB85" s="369">
        <v>0</v>
      </c>
      <c r="BC85" s="369">
        <v>0</v>
      </c>
      <c r="BD85" s="369" t="s">
        <v>482</v>
      </c>
      <c r="BE85" s="369">
        <v>0</v>
      </c>
      <c r="BF85" s="369">
        <f t="shared" ref="BF85:BF87" si="267">SUM(BG85:BJ85)</f>
        <v>0</v>
      </c>
      <c r="BG85" s="369">
        <v>0</v>
      </c>
      <c r="BH85" s="369">
        <v>0</v>
      </c>
      <c r="BI85" s="369">
        <v>0</v>
      </c>
      <c r="BJ85" s="369">
        <v>0</v>
      </c>
      <c r="BK85" s="369" t="s">
        <v>482</v>
      </c>
      <c r="BL85" s="369" t="s">
        <v>482</v>
      </c>
      <c r="BM85" s="369" t="s">
        <v>482</v>
      </c>
      <c r="BN85" s="369" t="s">
        <v>482</v>
      </c>
      <c r="BO85" s="369" t="s">
        <v>482</v>
      </c>
      <c r="BP85" s="369">
        <f t="shared" ref="BP85:BP87" si="268">SUM(BQ85:BT85)</f>
        <v>0</v>
      </c>
      <c r="BQ85" s="369">
        <v>0</v>
      </c>
      <c r="BR85" s="369">
        <v>0</v>
      </c>
      <c r="BS85" s="369">
        <v>0</v>
      </c>
      <c r="BT85" s="369">
        <v>0</v>
      </c>
      <c r="BU85" s="369" t="s">
        <v>482</v>
      </c>
      <c r="BV85" s="369" t="s">
        <v>482</v>
      </c>
      <c r="BW85" s="369" t="s">
        <v>482</v>
      </c>
      <c r="BX85" s="369" t="s">
        <v>482</v>
      </c>
      <c r="BY85" s="369" t="s">
        <v>482</v>
      </c>
      <c r="BZ85" s="369">
        <f t="shared" ref="BZ85:BZ87" si="269">SUM(CA85:CD85)</f>
        <v>0</v>
      </c>
      <c r="CA85" s="369">
        <v>0</v>
      </c>
      <c r="CB85" s="369">
        <v>0</v>
      </c>
      <c r="CC85" s="369">
        <v>0</v>
      </c>
      <c r="CD85" s="369">
        <v>0</v>
      </c>
      <c r="CE85" s="369" t="s">
        <v>482</v>
      </c>
      <c r="CF85" s="369" t="s">
        <v>482</v>
      </c>
      <c r="CG85" s="369" t="s">
        <v>482</v>
      </c>
      <c r="CH85" s="369" t="s">
        <v>482</v>
      </c>
      <c r="CI85" s="369" t="s">
        <v>482</v>
      </c>
      <c r="CJ85" s="369">
        <f t="shared" ref="CJ85:CJ87" si="270">SUM(AL85,AV85,BF85,BP85,BZ85)</f>
        <v>3.8285999999999998</v>
      </c>
      <c r="CK85" s="369">
        <f t="shared" ref="CK85:CK87" si="271">SUM(AM85,AW85,BG85,BQ85,CA85)</f>
        <v>0</v>
      </c>
      <c r="CL85" s="369">
        <f t="shared" ref="CL85:CL87" si="272">SUM(AN85,AX85,BH85,BR85,CB85)</f>
        <v>0</v>
      </c>
      <c r="CM85" s="369">
        <f t="shared" ref="CM85:CM87" si="273">SUM(AO85,AY85,BI85,BS85,CC85)</f>
        <v>3.8285999999999998</v>
      </c>
      <c r="CN85" s="369">
        <f t="shared" ref="CN85:CN87" si="274">SUM(AP85,AZ85,BJ85,BT85,CD85)</f>
        <v>0</v>
      </c>
      <c r="CO85" s="369">
        <f>CJ85</f>
        <v>3.8285999999999998</v>
      </c>
      <c r="CP85" s="369">
        <f t="shared" ref="CP85" si="275">SUM(AR85,BB85,BL85,BV85,CF85)</f>
        <v>0</v>
      </c>
      <c r="CQ85" s="369">
        <f t="shared" ref="CQ85" si="276">SUM(AS85,BC85,BM85,BW85,CG85)</f>
        <v>0</v>
      </c>
      <c r="CR85" s="369">
        <f>CO85</f>
        <v>3.8285999999999998</v>
      </c>
      <c r="CS85" s="369">
        <f t="shared" ref="CS85" si="277">SUM(AU85,BE85,BO85,BY85,CI85)</f>
        <v>0</v>
      </c>
      <c r="CT85" s="269" t="s">
        <v>482</v>
      </c>
      <c r="CU85" s="271">
        <f t="shared" si="225"/>
        <v>3.8285999999999998</v>
      </c>
      <c r="CV85" s="271">
        <f t="shared" si="226"/>
        <v>3.8285999999999998</v>
      </c>
      <c r="CX85" s="487">
        <f t="shared" si="258"/>
        <v>0.26473201950578379</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7">
        <f t="shared" si="258"/>
        <v>0</v>
      </c>
    </row>
    <row r="87" spans="1:102" ht="31.5" x14ac:dyDescent="0.25">
      <c r="A87" s="230" t="s">
        <v>949</v>
      </c>
      <c r="B87" s="268" t="s">
        <v>886</v>
      </c>
      <c r="C87" s="269" t="s">
        <v>911</v>
      </c>
      <c r="D87" s="269" t="e">
        <f>CONCATENATE(#REF!,#REF!,#REF!,#REF!,#REF!,#REF!,#REF!,#REF!,#REF!,#REF!)</f>
        <v>#REF!</v>
      </c>
      <c r="E87" s="269" t="s">
        <v>887</v>
      </c>
      <c r="F87" s="269">
        <v>2021</v>
      </c>
      <c r="G87" s="269">
        <v>2021</v>
      </c>
      <c r="H87" s="369" t="s">
        <v>482</v>
      </c>
      <c r="I87" s="422"/>
      <c r="J87" s="369">
        <f t="shared" si="259"/>
        <v>0.22116395939086295</v>
      </c>
      <c r="K87" s="369">
        <f>G0228_1074205010351_03_0_69_!AE87*1.2</f>
        <v>1.742772</v>
      </c>
      <c r="L87" s="270">
        <v>44470</v>
      </c>
      <c r="M87" s="422"/>
      <c r="N87" s="369" t="s">
        <v>482</v>
      </c>
      <c r="O87" s="369" t="s">
        <v>482</v>
      </c>
      <c r="P87" s="369" t="s">
        <v>482</v>
      </c>
      <c r="Q87" s="369">
        <v>0</v>
      </c>
      <c r="R87" s="369">
        <v>0</v>
      </c>
      <c r="S87" s="369" t="s">
        <v>482</v>
      </c>
      <c r="T87" s="369" t="s">
        <v>482</v>
      </c>
      <c r="U87" s="369" t="s">
        <v>482</v>
      </c>
      <c r="V87" s="369" t="s">
        <v>482</v>
      </c>
      <c r="W87" s="369">
        <f t="shared" ref="W87" si="278">R87+Y87</f>
        <v>1.742772</v>
      </c>
      <c r="X87" s="369" t="s">
        <v>482</v>
      </c>
      <c r="Y87" s="369">
        <f t="shared" ref="Y87" si="279">SUM(AB87,AL87,AV87,BF87,BP87,BZ87)</f>
        <v>1.742772</v>
      </c>
      <c r="Z87" s="369">
        <f t="shared" si="261"/>
        <v>1.742772</v>
      </c>
      <c r="AA87" s="369">
        <f>Z87</f>
        <v>1.742772</v>
      </c>
      <c r="AB87" s="369">
        <f t="shared" si="262"/>
        <v>0</v>
      </c>
      <c r="AC87" s="369">
        <v>0</v>
      </c>
      <c r="AD87" s="369">
        <v>0</v>
      </c>
      <c r="AE87" s="369">
        <v>0</v>
      </c>
      <c r="AF87" s="369">
        <v>0</v>
      </c>
      <c r="AG87" s="369" t="s">
        <v>482</v>
      </c>
      <c r="AH87" s="369" t="s">
        <v>482</v>
      </c>
      <c r="AI87" s="369" t="s">
        <v>482</v>
      </c>
      <c r="AJ87" s="369" t="s">
        <v>482</v>
      </c>
      <c r="AK87" s="369" t="s">
        <v>482</v>
      </c>
      <c r="AL87" s="369">
        <f t="shared" si="264"/>
        <v>0</v>
      </c>
      <c r="AM87" s="369">
        <v>0</v>
      </c>
      <c r="AN87" s="369">
        <v>0</v>
      </c>
      <c r="AO87" s="369">
        <v>0</v>
      </c>
      <c r="AP87" s="369">
        <v>0</v>
      </c>
      <c r="AQ87" s="369" t="s">
        <v>482</v>
      </c>
      <c r="AR87" s="369" t="s">
        <v>482</v>
      </c>
      <c r="AS87" s="369" t="s">
        <v>482</v>
      </c>
      <c r="AT87" s="369" t="s">
        <v>482</v>
      </c>
      <c r="AU87" s="369" t="s">
        <v>482</v>
      </c>
      <c r="AV87" s="369">
        <f t="shared" si="265"/>
        <v>1.742772</v>
      </c>
      <c r="AW87" s="369">
        <v>0</v>
      </c>
      <c r="AX87" s="369">
        <v>0</v>
      </c>
      <c r="AY87" s="369">
        <f>K87</f>
        <v>1.742772</v>
      </c>
      <c r="AZ87" s="369">
        <v>0</v>
      </c>
      <c r="BA87" s="369">
        <f>G0228_1074205010351_03_0_69_!AF87*1.2</f>
        <v>1.742772</v>
      </c>
      <c r="BB87" s="369">
        <f t="shared" ref="BB87:BE87" si="280">AW87</f>
        <v>0</v>
      </c>
      <c r="BC87" s="369">
        <f t="shared" si="280"/>
        <v>0</v>
      </c>
      <c r="BD87" s="369">
        <f>BA87</f>
        <v>1.742772</v>
      </c>
      <c r="BE87" s="369">
        <f t="shared" si="280"/>
        <v>0</v>
      </c>
      <c r="BF87" s="369">
        <f t="shared" si="267"/>
        <v>0</v>
      </c>
      <c r="BG87" s="369">
        <v>0</v>
      </c>
      <c r="BH87" s="369">
        <v>0</v>
      </c>
      <c r="BI87" s="369">
        <v>0</v>
      </c>
      <c r="BJ87" s="369">
        <v>0</v>
      </c>
      <c r="BK87" s="369" t="s">
        <v>482</v>
      </c>
      <c r="BL87" s="369" t="s">
        <v>482</v>
      </c>
      <c r="BM87" s="369" t="s">
        <v>482</v>
      </c>
      <c r="BN87" s="369" t="s">
        <v>482</v>
      </c>
      <c r="BO87" s="369" t="s">
        <v>482</v>
      </c>
      <c r="BP87" s="369">
        <f t="shared" si="268"/>
        <v>0</v>
      </c>
      <c r="BQ87" s="369">
        <v>0</v>
      </c>
      <c r="BR87" s="369">
        <v>0</v>
      </c>
      <c r="BS87" s="369">
        <v>0</v>
      </c>
      <c r="BT87" s="369">
        <v>0</v>
      </c>
      <c r="BU87" s="369" t="s">
        <v>482</v>
      </c>
      <c r="BV87" s="369" t="s">
        <v>482</v>
      </c>
      <c r="BW87" s="369" t="s">
        <v>482</v>
      </c>
      <c r="BX87" s="369" t="s">
        <v>482</v>
      </c>
      <c r="BY87" s="369" t="s">
        <v>482</v>
      </c>
      <c r="BZ87" s="369">
        <f t="shared" si="269"/>
        <v>0</v>
      </c>
      <c r="CA87" s="369">
        <v>0</v>
      </c>
      <c r="CB87" s="369">
        <v>0</v>
      </c>
      <c r="CC87" s="369">
        <v>0</v>
      </c>
      <c r="CD87" s="369">
        <v>0</v>
      </c>
      <c r="CE87" s="369" t="s">
        <v>482</v>
      </c>
      <c r="CF87" s="369" t="s">
        <v>482</v>
      </c>
      <c r="CG87" s="369" t="s">
        <v>482</v>
      </c>
      <c r="CH87" s="369" t="s">
        <v>482</v>
      </c>
      <c r="CI87" s="369" t="s">
        <v>482</v>
      </c>
      <c r="CJ87" s="369">
        <f t="shared" si="270"/>
        <v>1.742772</v>
      </c>
      <c r="CK87" s="369">
        <f t="shared" si="271"/>
        <v>0</v>
      </c>
      <c r="CL87" s="369">
        <f t="shared" si="272"/>
        <v>0</v>
      </c>
      <c r="CM87" s="369">
        <f t="shared" si="273"/>
        <v>1.742772</v>
      </c>
      <c r="CN87" s="369">
        <f t="shared" si="274"/>
        <v>0</v>
      </c>
      <c r="CO87" s="369">
        <f>CM87</f>
        <v>1.742772</v>
      </c>
      <c r="CP87" s="369">
        <f t="shared" ref="CP87:CS87" si="281">BB87</f>
        <v>0</v>
      </c>
      <c r="CQ87" s="369">
        <f t="shared" si="281"/>
        <v>0</v>
      </c>
      <c r="CR87" s="369">
        <f>CO87</f>
        <v>1.742772</v>
      </c>
      <c r="CS87" s="369">
        <f t="shared" si="281"/>
        <v>0</v>
      </c>
      <c r="CT87" s="269" t="s">
        <v>482</v>
      </c>
      <c r="CU87" s="271">
        <f t="shared" si="225"/>
        <v>1.742772</v>
      </c>
      <c r="CV87" s="271">
        <f>SUM(AL87,AV87,BF87,BU87,CE87)</f>
        <v>1.742772</v>
      </c>
      <c r="CW87" s="271">
        <f t="shared" ref="CW87" si="282">SUM(AQ87,BA87,BK87)</f>
        <v>1.742772</v>
      </c>
      <c r="CX87" s="487">
        <f t="shared" si="258"/>
        <v>0.12050555061853781</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44"/>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zoomScale="60" zoomScaleNormal="60" zoomScaleSheetLayoutView="50" workbookViewId="0">
      <pane xSplit="3" ySplit="18" topLeftCell="Y19" activePane="bottomRight" state="frozen"/>
      <selection pane="topRight" activeCell="D1" sqref="D1"/>
      <selection pane="bottomLeft" activeCell="A19" sqref="A19"/>
      <selection pane="bottomRight" activeCell="P55" sqref="P5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66" t="s">
        <v>74</v>
      </c>
      <c r="B4" s="566"/>
      <c r="C4" s="566"/>
      <c r="D4" s="566"/>
      <c r="E4" s="566"/>
      <c r="F4" s="566"/>
      <c r="G4" s="566"/>
      <c r="H4" s="567"/>
      <c r="I4" s="566"/>
      <c r="J4" s="567"/>
      <c r="K4" s="567"/>
      <c r="L4" s="567"/>
      <c r="M4" s="567"/>
      <c r="N4" s="567"/>
      <c r="O4" s="567"/>
      <c r="P4" s="566"/>
      <c r="Q4" s="566"/>
      <c r="R4" s="566"/>
      <c r="S4" s="566"/>
      <c r="T4" s="566"/>
      <c r="U4" s="567"/>
      <c r="V4" s="567"/>
      <c r="W4" s="567"/>
      <c r="X4" s="567"/>
      <c r="Y4" s="566"/>
      <c r="Z4" s="566"/>
      <c r="AA4" s="567"/>
      <c r="AB4" s="566"/>
      <c r="AC4" s="567"/>
      <c r="AD4" s="566"/>
      <c r="AE4" s="567"/>
      <c r="AF4" s="566"/>
      <c r="AG4" s="567"/>
      <c r="AH4" s="566"/>
      <c r="AI4" s="567"/>
      <c r="AJ4" s="566"/>
      <c r="AK4" s="567"/>
      <c r="AL4" s="566"/>
      <c r="AM4" s="567"/>
      <c r="AN4" s="567"/>
      <c r="AO4" s="566"/>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68" t="str">
        <f>G0228_1074205010351_02_0_69_!A6</f>
        <v>Инвестиционная программа_____________ООО "ИнвестГрадСтрой"_____________</v>
      </c>
      <c r="B6" s="568"/>
      <c r="C6" s="568"/>
      <c r="D6" s="568"/>
      <c r="E6" s="568"/>
      <c r="F6" s="568"/>
      <c r="G6" s="568"/>
      <c r="H6" s="569"/>
      <c r="I6" s="568"/>
      <c r="J6" s="569"/>
      <c r="K6" s="569"/>
      <c r="L6" s="569"/>
      <c r="M6" s="569"/>
      <c r="N6" s="569"/>
      <c r="O6" s="569"/>
      <c r="P6" s="568"/>
      <c r="Q6" s="568"/>
      <c r="R6" s="568"/>
      <c r="S6" s="568"/>
      <c r="T6" s="568"/>
      <c r="U6" s="569"/>
      <c r="V6" s="569"/>
      <c r="W6" s="569"/>
      <c r="X6" s="569"/>
      <c r="Y6" s="568"/>
      <c r="Z6" s="568"/>
      <c r="AA6" s="569"/>
      <c r="AB6" s="568"/>
      <c r="AC6" s="569"/>
      <c r="AD6" s="568"/>
      <c r="AE6" s="569"/>
      <c r="AF6" s="568"/>
      <c r="AG6" s="569"/>
      <c r="AH6" s="568"/>
      <c r="AI6" s="569"/>
      <c r="AJ6" s="568"/>
      <c r="AK6" s="569"/>
      <c r="AL6" s="568"/>
      <c r="AM6" s="569"/>
      <c r="AN6" s="569"/>
      <c r="AO6" s="568"/>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70" t="s">
        <v>4</v>
      </c>
      <c r="B7" s="570"/>
      <c r="C7" s="570"/>
      <c r="D7" s="570"/>
      <c r="E7" s="570"/>
      <c r="F7" s="570"/>
      <c r="G7" s="570"/>
      <c r="H7" s="571"/>
      <c r="I7" s="570"/>
      <c r="J7" s="571"/>
      <c r="K7" s="571"/>
      <c r="L7" s="571"/>
      <c r="M7" s="571"/>
      <c r="N7" s="571"/>
      <c r="O7" s="571"/>
      <c r="P7" s="570"/>
      <c r="Q7" s="570"/>
      <c r="R7" s="570"/>
      <c r="S7" s="570"/>
      <c r="T7" s="570"/>
      <c r="U7" s="571"/>
      <c r="V7" s="571"/>
      <c r="W7" s="571"/>
      <c r="X7" s="571"/>
      <c r="Y7" s="570"/>
      <c r="Z7" s="570"/>
      <c r="AA7" s="571"/>
      <c r="AB7" s="570"/>
      <c r="AC7" s="571"/>
      <c r="AD7" s="570"/>
      <c r="AE7" s="571"/>
      <c r="AF7" s="570"/>
      <c r="AG7" s="571"/>
      <c r="AH7" s="570"/>
      <c r="AI7" s="571"/>
      <c r="AJ7" s="570"/>
      <c r="AK7" s="571"/>
      <c r="AL7" s="570"/>
      <c r="AM7" s="571"/>
      <c r="AN7" s="571"/>
      <c r="AO7" s="570"/>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72" t="s">
        <v>954</v>
      </c>
      <c r="B9" s="572"/>
      <c r="C9" s="572"/>
      <c r="D9" s="572"/>
      <c r="E9" s="572"/>
      <c r="F9" s="572"/>
      <c r="G9" s="572"/>
      <c r="H9" s="573"/>
      <c r="I9" s="572"/>
      <c r="J9" s="573"/>
      <c r="K9" s="573"/>
      <c r="L9" s="573"/>
      <c r="M9" s="573"/>
      <c r="N9" s="573"/>
      <c r="O9" s="573"/>
      <c r="P9" s="572"/>
      <c r="Q9" s="572"/>
      <c r="R9" s="572"/>
      <c r="S9" s="572"/>
      <c r="T9" s="572"/>
      <c r="U9" s="573"/>
      <c r="V9" s="573"/>
      <c r="W9" s="573"/>
      <c r="X9" s="573"/>
      <c r="Y9" s="572"/>
      <c r="Z9" s="572"/>
      <c r="AA9" s="573"/>
      <c r="AB9" s="572"/>
      <c r="AC9" s="573"/>
      <c r="AD9" s="572"/>
      <c r="AE9" s="573"/>
      <c r="AF9" s="572"/>
      <c r="AG9" s="573"/>
      <c r="AH9" s="572"/>
      <c r="AI9" s="573"/>
      <c r="AJ9" s="572"/>
      <c r="AK9" s="573"/>
      <c r="AL9" s="572"/>
      <c r="AM9" s="573"/>
      <c r="AN9" s="573"/>
      <c r="AO9" s="572"/>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37" t="s">
        <v>5</v>
      </c>
      <c r="B15" s="537" t="s">
        <v>6</v>
      </c>
      <c r="C15" s="537" t="s">
        <v>44</v>
      </c>
      <c r="D15" s="547" t="s">
        <v>75</v>
      </c>
      <c r="E15" s="547" t="s">
        <v>46</v>
      </c>
      <c r="F15" s="537" t="s">
        <v>76</v>
      </c>
      <c r="G15" s="537"/>
      <c r="H15" s="535" t="s">
        <v>697</v>
      </c>
      <c r="I15" s="537"/>
      <c r="J15" s="535" t="s">
        <v>861</v>
      </c>
      <c r="K15" s="535" t="s">
        <v>77</v>
      </c>
      <c r="L15" s="535"/>
      <c r="M15" s="535"/>
      <c r="N15" s="535"/>
      <c r="O15" s="535"/>
      <c r="P15" s="537"/>
      <c r="Q15" s="537"/>
      <c r="R15" s="537"/>
      <c r="S15" s="537"/>
      <c r="T15" s="537"/>
      <c r="U15" s="535" t="s">
        <v>78</v>
      </c>
      <c r="V15" s="535"/>
      <c r="W15" s="535"/>
      <c r="X15" s="535"/>
      <c r="Y15" s="537"/>
      <c r="Z15" s="537"/>
      <c r="AA15" s="535" t="s">
        <v>969</v>
      </c>
      <c r="AB15" s="537"/>
      <c r="AC15" s="535" t="s">
        <v>79</v>
      </c>
      <c r="AD15" s="535"/>
      <c r="AE15" s="535"/>
      <c r="AF15" s="535"/>
      <c r="AG15" s="535"/>
      <c r="AH15" s="535"/>
      <c r="AI15" s="535"/>
      <c r="AJ15" s="535"/>
      <c r="AK15" s="535"/>
      <c r="AL15" s="535"/>
      <c r="AM15" s="535"/>
      <c r="AN15" s="535"/>
      <c r="AO15" s="537" t="s">
        <v>80</v>
      </c>
    </row>
    <row r="16" spans="1:74" ht="48" customHeight="1" x14ac:dyDescent="0.2">
      <c r="A16" s="537"/>
      <c r="B16" s="537"/>
      <c r="C16" s="537"/>
      <c r="D16" s="547"/>
      <c r="E16" s="547"/>
      <c r="F16" s="537"/>
      <c r="G16" s="537"/>
      <c r="H16" s="535"/>
      <c r="I16" s="537"/>
      <c r="J16" s="535"/>
      <c r="K16" s="535" t="s">
        <v>54</v>
      </c>
      <c r="L16" s="535"/>
      <c r="M16" s="535"/>
      <c r="N16" s="535"/>
      <c r="O16" s="535"/>
      <c r="P16" s="537" t="s">
        <v>81</v>
      </c>
      <c r="Q16" s="537"/>
      <c r="R16" s="537"/>
      <c r="S16" s="537"/>
      <c r="T16" s="537"/>
      <c r="U16" s="535" t="s">
        <v>966</v>
      </c>
      <c r="V16" s="535"/>
      <c r="W16" s="535" t="s">
        <v>967</v>
      </c>
      <c r="X16" s="535"/>
      <c r="Y16" s="537" t="s">
        <v>968</v>
      </c>
      <c r="Z16" s="537"/>
      <c r="AA16" s="535"/>
      <c r="AB16" s="537"/>
      <c r="AC16" s="535" t="s">
        <v>862</v>
      </c>
      <c r="AD16" s="537"/>
      <c r="AE16" s="535" t="s">
        <v>863</v>
      </c>
      <c r="AF16" s="537"/>
      <c r="AG16" s="535" t="s">
        <v>864</v>
      </c>
      <c r="AH16" s="537"/>
      <c r="AI16" s="535" t="s">
        <v>865</v>
      </c>
      <c r="AJ16" s="537"/>
      <c r="AK16" s="535" t="s">
        <v>866</v>
      </c>
      <c r="AL16" s="537"/>
      <c r="AM16" s="535" t="s">
        <v>56</v>
      </c>
      <c r="AN16" s="535" t="s">
        <v>82</v>
      </c>
      <c r="AO16" s="537"/>
    </row>
    <row r="17" spans="1:44" ht="132.75" x14ac:dyDescent="0.2">
      <c r="A17" s="537"/>
      <c r="B17" s="537"/>
      <c r="C17" s="537"/>
      <c r="D17" s="547"/>
      <c r="E17" s="547"/>
      <c r="F17" s="260" t="s">
        <v>54</v>
      </c>
      <c r="G17" s="260" t="s">
        <v>55</v>
      </c>
      <c r="H17" s="367" t="s">
        <v>58</v>
      </c>
      <c r="I17" s="260" t="s">
        <v>55</v>
      </c>
      <c r="J17" s="535"/>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35"/>
      <c r="AN17" s="535"/>
      <c r="AO17" s="53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G0228_1074205010351_02_0_69_!A19</f>
        <v>0</v>
      </c>
      <c r="B19" s="427" t="str">
        <f>G0228_1074205010351_02_0_69_!B19</f>
        <v>ВСЕГО по инвестиционной программе, в том числе:</v>
      </c>
      <c r="C19" s="428" t="str">
        <f>G0228_1074205010351_02_0_69_!C19</f>
        <v>Г</v>
      </c>
      <c r="D19" s="426" t="str">
        <f>G0228_1074205010351_02_0_69_!E19</f>
        <v>нд</v>
      </c>
      <c r="E19" s="426" t="str">
        <f>G0228_1074205010351_02_0_69_!F19</f>
        <v>нд</v>
      </c>
      <c r="F19" s="426" t="str">
        <f>G0228_1074205010351_02_0_69_!G19</f>
        <v>нд</v>
      </c>
      <c r="G19" s="426" t="str">
        <f>G0228_1074205010351_02_0_69_!H19</f>
        <v>нд</v>
      </c>
      <c r="H19" s="387">
        <f>SUM(H20:H25)</f>
        <v>1.5690304568527917</v>
      </c>
      <c r="I19" s="387">
        <f t="shared" ref="I19:AN19" si="0">SUM(I20:I25)</f>
        <v>234.79994771573607</v>
      </c>
      <c r="J19" s="387">
        <f t="shared" si="0"/>
        <v>0</v>
      </c>
      <c r="K19" s="387">
        <f t="shared" si="0"/>
        <v>16.041649945036152</v>
      </c>
      <c r="L19" s="387">
        <f t="shared" si="0"/>
        <v>0</v>
      </c>
      <c r="M19" s="387">
        <f t="shared" si="0"/>
        <v>1.16066623309185</v>
      </c>
      <c r="N19" s="387">
        <f t="shared" si="0"/>
        <v>10.092340378610968</v>
      </c>
      <c r="O19" s="387">
        <f t="shared" si="0"/>
        <v>4.2673333333333332</v>
      </c>
      <c r="P19" s="387">
        <f t="shared" si="0"/>
        <v>244.73194605839888</v>
      </c>
      <c r="Q19" s="387">
        <f t="shared" si="0"/>
        <v>9.6</v>
      </c>
      <c r="R19" s="387">
        <f t="shared" si="0"/>
        <v>0</v>
      </c>
      <c r="S19" s="387">
        <f t="shared" si="0"/>
        <v>228.00500000000002</v>
      </c>
      <c r="T19" s="387">
        <f t="shared" si="0"/>
        <v>7.1269460583988682</v>
      </c>
      <c r="U19" s="387">
        <f t="shared" si="0"/>
        <v>1.5690304568527917</v>
      </c>
      <c r="V19" s="387">
        <f t="shared" si="0"/>
        <v>10.126946058398868</v>
      </c>
      <c r="W19" s="387">
        <f t="shared" si="0"/>
        <v>1.5690304568527917</v>
      </c>
      <c r="X19" s="387">
        <f t="shared" si="0"/>
        <v>10.126946058398868</v>
      </c>
      <c r="Y19" s="387">
        <f t="shared" si="0"/>
        <v>1.5690304568527917</v>
      </c>
      <c r="Z19" s="387">
        <f t="shared" si="0"/>
        <v>244.73194605839888</v>
      </c>
      <c r="AA19" s="387">
        <f t="shared" si="0"/>
        <v>3.1905000000000001</v>
      </c>
      <c r="AB19" s="387">
        <f t="shared" si="0"/>
        <v>239.20314333333334</v>
      </c>
      <c r="AC19" s="387">
        <f t="shared" si="0"/>
        <v>3.1905000000000001</v>
      </c>
      <c r="AD19" s="387">
        <f t="shared" si="0"/>
        <v>3.1905000000000001</v>
      </c>
      <c r="AE19" s="387">
        <f t="shared" si="0"/>
        <v>3.2320000000000002</v>
      </c>
      <c r="AF19" s="387">
        <f t="shared" si="0"/>
        <v>3.2320000000000002</v>
      </c>
      <c r="AG19" s="387">
        <f t="shared" si="0"/>
        <v>5.2035290083333328</v>
      </c>
      <c r="AH19" s="387">
        <f t="shared" si="0"/>
        <v>5.2035290083333328</v>
      </c>
      <c r="AI19" s="387">
        <f t="shared" si="0"/>
        <v>0.16608190682999996</v>
      </c>
      <c r="AJ19" s="387">
        <f t="shared" si="0"/>
        <v>9.7660819068299993</v>
      </c>
      <c r="AK19" s="387">
        <f t="shared" si="0"/>
        <v>0.25983514323553492</v>
      </c>
      <c r="AL19" s="387">
        <f t="shared" si="0"/>
        <v>223.33983514323558</v>
      </c>
      <c r="AM19" s="400">
        <f t="shared" si="0"/>
        <v>12.051946058398869</v>
      </c>
      <c r="AN19" s="400">
        <f t="shared" si="0"/>
        <v>244.7319460583989</v>
      </c>
      <c r="AO19" s="425" t="str">
        <f>IF(G0228_1074205010351_02_0_69_!CT19="","",G0228_1074205010351_02_0_69_!CT19)</f>
        <v>нд</v>
      </c>
      <c r="AP19" s="424">
        <f>SUM(AC19,AE19,AG19,AI19,AK19)</f>
        <v>12.051946058398867</v>
      </c>
      <c r="AQ19" s="424">
        <f>SUM(AC19,AE19,AG19,AJ19,AL19)</f>
        <v>244.7319460583989</v>
      </c>
    </row>
    <row r="20" spans="1:44" ht="15.75" x14ac:dyDescent="0.2">
      <c r="A20" s="284" t="str">
        <f>G0228_1074205010351_02_0_69_!A20</f>
        <v>0.1</v>
      </c>
      <c r="B20" s="226" t="str">
        <f>G0228_1074205010351_02_0_69_!B20</f>
        <v>Технологическое присоединение, всего</v>
      </c>
      <c r="C20" s="284" t="str">
        <f>G0228_1074205010351_02_0_69_!C20</f>
        <v>Г</v>
      </c>
      <c r="D20" s="260" t="str">
        <f>G0228_1074205010351_02_0_69_!E20</f>
        <v>нд</v>
      </c>
      <c r="E20" s="260" t="str">
        <f>G0228_1074205010351_02_0_69_!F20</f>
        <v>нд</v>
      </c>
      <c r="F20" s="260" t="str">
        <f>G0228_1074205010351_02_0_69_!G20</f>
        <v>нд</v>
      </c>
      <c r="G20" s="260" t="str">
        <f>G0228_1074205010351_02_0_69_!H20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IF(G0228_1074205010351_02_0_69_!CT20="","",G0228_1074205010351_02_0_69_!CT20)</f>
        <v>нд</v>
      </c>
      <c r="AP20" s="287">
        <f t="shared" ref="AP20:AP76" si="4">SUM(AC20,AE20,AG20,AI20,AK20)</f>
        <v>0</v>
      </c>
      <c r="AQ20" s="287">
        <f t="shared" ref="AQ20:AQ76" si="5">SUM(AC20,AE20,AG20,AJ20,AL20)</f>
        <v>0</v>
      </c>
    </row>
    <row r="21" spans="1:44" ht="31.5" x14ac:dyDescent="0.2">
      <c r="A21" s="284" t="str">
        <f>G0228_1074205010351_02_0_69_!A21</f>
        <v>0.2</v>
      </c>
      <c r="B21" s="226" t="str">
        <f>G0228_1074205010351_02_0_69_!B21</f>
        <v>Реконструкция, модернизация, техническое перевооружение, всего</v>
      </c>
      <c r="C21" s="284" t="str">
        <f>G0228_1074205010351_02_0_69_!C21</f>
        <v>Г</v>
      </c>
      <c r="D21" s="260" t="str">
        <f>G0228_1074205010351_02_0_69_!E21</f>
        <v>нд</v>
      </c>
      <c r="E21" s="260" t="str">
        <f>G0228_1074205010351_02_0_69_!F21</f>
        <v>нд</v>
      </c>
      <c r="F21" s="260" t="str">
        <f>G0228_1074205010351_02_0_69_!G21</f>
        <v>нд</v>
      </c>
      <c r="G21" s="260" t="str">
        <f>G0228_1074205010351_02_0_69_!H21</f>
        <v>нд</v>
      </c>
      <c r="H21" s="369">
        <f>SUM(H44)</f>
        <v>0.8620035532994923</v>
      </c>
      <c r="I21" s="369">
        <f t="shared" ref="I21:AL21" si="6">SUM(I44)</f>
        <v>234.31408477157362</v>
      </c>
      <c r="J21" s="369">
        <f t="shared" si="6"/>
        <v>0</v>
      </c>
      <c r="K21" s="369">
        <f t="shared" si="6"/>
        <v>11.398839945036151</v>
      </c>
      <c r="L21" s="369">
        <f t="shared" si="6"/>
        <v>0</v>
      </c>
      <c r="M21" s="369">
        <f t="shared" si="6"/>
        <v>1.16066623309185</v>
      </c>
      <c r="N21" s="369">
        <f t="shared" si="6"/>
        <v>10.092340378610968</v>
      </c>
      <c r="O21" s="369">
        <f t="shared" si="6"/>
        <v>0.14583333333333315</v>
      </c>
      <c r="P21" s="369">
        <f t="shared" si="6"/>
        <v>240.08913605839888</v>
      </c>
      <c r="Q21" s="369">
        <f t="shared" si="6"/>
        <v>9.6</v>
      </c>
      <c r="R21" s="369">
        <f t="shared" si="6"/>
        <v>0</v>
      </c>
      <c r="S21" s="369">
        <f t="shared" si="6"/>
        <v>228.00500000000002</v>
      </c>
      <c r="T21" s="369">
        <f t="shared" si="6"/>
        <v>2.4841360583988679</v>
      </c>
      <c r="U21" s="369">
        <f t="shared" si="6"/>
        <v>0.8620035532994923</v>
      </c>
      <c r="V21" s="369">
        <f t="shared" si="6"/>
        <v>5.4841360583988674</v>
      </c>
      <c r="W21" s="369">
        <f t="shared" si="6"/>
        <v>0.8620035532994923</v>
      </c>
      <c r="X21" s="369">
        <f t="shared" si="6"/>
        <v>5.4841360583988674</v>
      </c>
      <c r="Y21" s="369">
        <f t="shared" si="6"/>
        <v>0.8620035532994923</v>
      </c>
      <c r="Z21" s="369">
        <f t="shared" si="6"/>
        <v>240.08913605839888</v>
      </c>
      <c r="AA21" s="369">
        <f t="shared" si="6"/>
        <v>0</v>
      </c>
      <c r="AB21" s="369">
        <f t="shared" si="6"/>
        <v>237.75083333333333</v>
      </c>
      <c r="AC21" s="369">
        <f t="shared" si="6"/>
        <v>0</v>
      </c>
      <c r="AD21" s="369">
        <f t="shared" si="6"/>
        <v>0</v>
      </c>
      <c r="AE21" s="369">
        <f t="shared" si="6"/>
        <v>1.7796900000000002</v>
      </c>
      <c r="AF21" s="369">
        <f t="shared" si="6"/>
        <v>1.7796900000000002</v>
      </c>
      <c r="AG21" s="369">
        <f t="shared" si="6"/>
        <v>5.2035290083333328</v>
      </c>
      <c r="AH21" s="369">
        <f>SUM(AH44)</f>
        <v>5.2035290083333328</v>
      </c>
      <c r="AI21" s="369">
        <f t="shared" si="6"/>
        <v>0.16608190682999996</v>
      </c>
      <c r="AJ21" s="369">
        <f t="shared" si="6"/>
        <v>9.7660819068299993</v>
      </c>
      <c r="AK21" s="369">
        <f t="shared" si="6"/>
        <v>0.25983514323553492</v>
      </c>
      <c r="AL21" s="369">
        <f t="shared" si="6"/>
        <v>223.33983514323558</v>
      </c>
      <c r="AM21" s="367">
        <f t="shared" si="2"/>
        <v>7.4091360583988681</v>
      </c>
      <c r="AN21" s="492">
        <f t="shared" si="3"/>
        <v>240.08913605839891</v>
      </c>
      <c r="AO21" s="286" t="str">
        <f>IF(G0228_1074205010351_02_0_69_!CT21="","",G0228_1074205010351_02_0_69_!CT21)</f>
        <v>нд</v>
      </c>
      <c r="AP21" s="287">
        <f t="shared" si="4"/>
        <v>7.4091360583988681</v>
      </c>
      <c r="AQ21" s="287">
        <f t="shared" si="5"/>
        <v>240.08913605839891</v>
      </c>
    </row>
    <row r="22" spans="1:44" ht="63" x14ac:dyDescent="0.2">
      <c r="A22" s="284" t="str">
        <f>G0228_1074205010351_02_0_69_!A22</f>
        <v>0.3</v>
      </c>
      <c r="B22" s="226"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G0228_1074205010351_02_0_69_!C22</f>
        <v>Г</v>
      </c>
      <c r="D22" s="260" t="str">
        <f>G0228_1074205010351_02_0_69_!E22</f>
        <v>нд</v>
      </c>
      <c r="E22" s="260" t="str">
        <f>G0228_1074205010351_02_0_69_!F22</f>
        <v>нд</v>
      </c>
      <c r="F22" s="260" t="str">
        <f>G0228_1074205010351_02_0_69_!G22</f>
        <v>нд</v>
      </c>
      <c r="G22" s="260" t="str">
        <f>G0228_1074205010351_02_0_69_!H22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IF(G0228_1074205010351_02_0_69_!CT22="","",G0228_1074205010351_02_0_69_!CT22)</f>
        <v>нд</v>
      </c>
      <c r="AP22" s="287">
        <f t="shared" si="4"/>
        <v>0</v>
      </c>
      <c r="AQ22" s="287">
        <f t="shared" si="5"/>
        <v>0</v>
      </c>
    </row>
    <row r="23" spans="1:44" ht="31.5" x14ac:dyDescent="0.2">
      <c r="A23" s="284" t="str">
        <f>G0228_1074205010351_02_0_69_!A23</f>
        <v>0.4</v>
      </c>
      <c r="B23" s="226" t="str">
        <f>G0228_1074205010351_02_0_69_!B23</f>
        <v>Прочее новое строительство объектов электросетевого хозяйства, всего</v>
      </c>
      <c r="C23" s="284" t="str">
        <f>G0228_1074205010351_02_0_69_!C23</f>
        <v>Г</v>
      </c>
      <c r="D23" s="260" t="str">
        <f>G0228_1074205010351_02_0_69_!E23</f>
        <v>нд</v>
      </c>
      <c r="E23" s="260" t="str">
        <f>G0228_1074205010351_02_0_69_!F23</f>
        <v>нд</v>
      </c>
      <c r="F23" s="260" t="str">
        <f>G0228_1074205010351_02_0_69_!G23</f>
        <v>нд</v>
      </c>
      <c r="G23" s="260" t="str">
        <f>G0228_1074205010351_02_0_69_!H23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IF(G0228_1074205010351_02_0_69_!CT23="","",G0228_1074205010351_02_0_69_!CT23)</f>
        <v>нд</v>
      </c>
      <c r="AP23" s="287">
        <f t="shared" si="4"/>
        <v>0</v>
      </c>
      <c r="AQ23" s="287">
        <f t="shared" si="5"/>
        <v>0</v>
      </c>
    </row>
    <row r="24" spans="1:44" ht="47.25" x14ac:dyDescent="0.2">
      <c r="A24" s="284" t="str">
        <f>G0228_1074205010351_02_0_69_!A24</f>
        <v>0.5</v>
      </c>
      <c r="B24" s="226" t="str">
        <f>G0228_1074205010351_02_0_69_!B24</f>
        <v>Покупка земельных участков для целей реализации инвестиционных проектов, всего</v>
      </c>
      <c r="C24" s="284" t="str">
        <f>G0228_1074205010351_02_0_69_!C24</f>
        <v>Г</v>
      </c>
      <c r="D24" s="260" t="str">
        <f>G0228_1074205010351_02_0_69_!E24</f>
        <v>нд</v>
      </c>
      <c r="E24" s="260" t="str">
        <f>G0228_1074205010351_02_0_69_!F24</f>
        <v>нд</v>
      </c>
      <c r="F24" s="260" t="str">
        <f>G0228_1074205010351_02_0_69_!G24</f>
        <v>нд</v>
      </c>
      <c r="G24" s="260" t="str">
        <f>G0228_1074205010351_02_0_69_!H24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IF(G0228_1074205010351_02_0_69_!CT24="","",G0228_1074205010351_02_0_69_!CT24)</f>
        <v>нд</v>
      </c>
      <c r="AP24" s="287">
        <f t="shared" si="4"/>
        <v>0</v>
      </c>
      <c r="AQ24" s="287">
        <f t="shared" si="5"/>
        <v>0</v>
      </c>
    </row>
    <row r="25" spans="1:44" ht="31.5" x14ac:dyDescent="0.2">
      <c r="A25" s="284" t="str">
        <f>G0228_1074205010351_02_0_69_!A25</f>
        <v>0.6</v>
      </c>
      <c r="B25" s="226" t="str">
        <f>G0228_1074205010351_02_0_69_!B25</f>
        <v>Прочие инвестиционные проекты, всего</v>
      </c>
      <c r="C25" s="284" t="str">
        <f>G0228_1074205010351_02_0_69_!C25</f>
        <v>Г</v>
      </c>
      <c r="D25" s="260" t="str">
        <f>G0228_1074205010351_02_0_69_!E25</f>
        <v>нд</v>
      </c>
      <c r="E25" s="260" t="str">
        <f>G0228_1074205010351_02_0_69_!F25</f>
        <v>нд</v>
      </c>
      <c r="F25" s="260" t="str">
        <f>G0228_1074205010351_02_0_69_!G25</f>
        <v>нд</v>
      </c>
      <c r="G25" s="260" t="str">
        <f>G0228_1074205010351_02_0_69_!H25</f>
        <v>нд</v>
      </c>
      <c r="H25" s="369">
        <f>SUM(H84)</f>
        <v>0.70702690355329945</v>
      </c>
      <c r="I25" s="369">
        <f t="shared" ref="I25:AL25" si="10">SUM(I84)</f>
        <v>0.48586294416243653</v>
      </c>
      <c r="J25" s="369">
        <f t="shared" si="10"/>
        <v>0</v>
      </c>
      <c r="K25" s="369">
        <f t="shared" si="10"/>
        <v>4.6428099999999999</v>
      </c>
      <c r="L25" s="369">
        <f t="shared" si="10"/>
        <v>0</v>
      </c>
      <c r="M25" s="369">
        <f t="shared" si="10"/>
        <v>0</v>
      </c>
      <c r="N25" s="369">
        <f t="shared" si="10"/>
        <v>0</v>
      </c>
      <c r="O25" s="369">
        <f t="shared" si="10"/>
        <v>4.1215000000000002</v>
      </c>
      <c r="P25" s="369">
        <f t="shared" si="10"/>
        <v>4.6428099999999999</v>
      </c>
      <c r="Q25" s="369">
        <f t="shared" si="10"/>
        <v>0</v>
      </c>
      <c r="R25" s="369">
        <f t="shared" si="10"/>
        <v>0</v>
      </c>
      <c r="S25" s="369">
        <f t="shared" si="10"/>
        <v>0</v>
      </c>
      <c r="T25" s="369">
        <f t="shared" si="10"/>
        <v>4.6428099999999999</v>
      </c>
      <c r="U25" s="369">
        <f t="shared" si="10"/>
        <v>0.70702690355329945</v>
      </c>
      <c r="V25" s="369">
        <f t="shared" si="10"/>
        <v>4.6428099999999999</v>
      </c>
      <c r="W25" s="369">
        <f t="shared" si="10"/>
        <v>0.70702690355329945</v>
      </c>
      <c r="X25" s="369">
        <f t="shared" si="10"/>
        <v>4.6428099999999999</v>
      </c>
      <c r="Y25" s="369">
        <f t="shared" si="10"/>
        <v>0.70702690355329945</v>
      </c>
      <c r="Z25" s="369">
        <f t="shared" si="10"/>
        <v>4.6428099999999999</v>
      </c>
      <c r="AA25" s="369">
        <f t="shared" si="10"/>
        <v>3.1905000000000001</v>
      </c>
      <c r="AB25" s="369">
        <f t="shared" si="10"/>
        <v>1.45231</v>
      </c>
      <c r="AC25" s="369">
        <f t="shared" si="10"/>
        <v>3.1905000000000001</v>
      </c>
      <c r="AD25" s="369">
        <f t="shared" si="10"/>
        <v>3.1905000000000001</v>
      </c>
      <c r="AE25" s="369">
        <f t="shared" si="10"/>
        <v>1.45231</v>
      </c>
      <c r="AF25" s="369">
        <f t="shared" si="10"/>
        <v>1.45231</v>
      </c>
      <c r="AG25" s="369">
        <f t="shared" si="10"/>
        <v>0</v>
      </c>
      <c r="AH25" s="369">
        <f t="shared" si="10"/>
        <v>0</v>
      </c>
      <c r="AI25" s="369">
        <f t="shared" si="10"/>
        <v>0</v>
      </c>
      <c r="AJ25" s="369">
        <f t="shared" si="10"/>
        <v>0</v>
      </c>
      <c r="AK25" s="369">
        <f t="shared" si="10"/>
        <v>0</v>
      </c>
      <c r="AL25" s="369">
        <f t="shared" si="10"/>
        <v>0</v>
      </c>
      <c r="AM25" s="367">
        <f t="shared" si="2"/>
        <v>4.6428099999999999</v>
      </c>
      <c r="AN25" s="367">
        <f t="shared" si="3"/>
        <v>4.6428099999999999</v>
      </c>
      <c r="AO25" s="286" t="str">
        <f>IF(G0228_1074205010351_02_0_69_!CT25="","",G0228_1074205010351_02_0_69_!CT25)</f>
        <v>нд</v>
      </c>
      <c r="AP25" s="287">
        <f t="shared" si="4"/>
        <v>4.6428099999999999</v>
      </c>
      <c r="AQ25" s="287">
        <f t="shared" si="5"/>
        <v>4.6428099999999999</v>
      </c>
    </row>
    <row r="26" spans="1:44" ht="31.5" x14ac:dyDescent="0.2">
      <c r="A26" s="284" t="str">
        <f>G0228_1074205010351_02_0_69_!A26</f>
        <v>1.1</v>
      </c>
      <c r="B26" s="226" t="str">
        <f>G0228_1074205010351_02_0_69_!B26</f>
        <v>Технологическое присоединение, всего, в том числе:</v>
      </c>
      <c r="C26" s="284" t="str">
        <f>G0228_1074205010351_02_0_69_!C26</f>
        <v>Г</v>
      </c>
      <c r="D26" s="260" t="str">
        <f>G0228_1074205010351_02_0_69_!E26</f>
        <v>нд</v>
      </c>
      <c r="E26" s="260" t="str">
        <f>G0228_1074205010351_02_0_69_!F26</f>
        <v>нд</v>
      </c>
      <c r="F26" s="260" t="str">
        <f>G0228_1074205010351_02_0_69_!G26</f>
        <v>нд</v>
      </c>
      <c r="G26" s="260" t="str">
        <f>G0228_1074205010351_02_0_69_!H26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IF(G0228_1074205010351_02_0_69_!CT26="","",G0228_1074205010351_02_0_69_!CT26)</f>
        <v>нд</v>
      </c>
      <c r="AP26" s="287">
        <f t="shared" si="4"/>
        <v>0</v>
      </c>
      <c r="AQ26" s="287">
        <f t="shared" si="5"/>
        <v>0</v>
      </c>
    </row>
    <row r="27" spans="1:44" ht="47.25" x14ac:dyDescent="0.2">
      <c r="A27" s="284" t="str">
        <f>G0228_1074205010351_02_0_69_!A27</f>
        <v>1.1.1</v>
      </c>
      <c r="B27" s="226" t="str">
        <f>G0228_1074205010351_02_0_69_!B27</f>
        <v>Технологическое присоединение энергопринимающих устройств потребителей, всего, в том числе:</v>
      </c>
      <c r="C27" s="284" t="str">
        <f>G0228_1074205010351_02_0_69_!C27</f>
        <v>Г</v>
      </c>
      <c r="D27" s="260" t="str">
        <f>G0228_1074205010351_02_0_69_!E27</f>
        <v>нд</v>
      </c>
      <c r="E27" s="260" t="str">
        <f>G0228_1074205010351_02_0_69_!F27</f>
        <v>нд</v>
      </c>
      <c r="F27" s="260" t="str">
        <f>G0228_1074205010351_02_0_69_!G27</f>
        <v>нд</v>
      </c>
      <c r="G27" s="260" t="str">
        <f>G0228_1074205010351_02_0_69_!H27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IF(G0228_1074205010351_02_0_69_!CT27="","",G0228_1074205010351_02_0_69_!CT27)</f>
        <v>нд</v>
      </c>
      <c r="AP27" s="287">
        <f t="shared" si="4"/>
        <v>0</v>
      </c>
      <c r="AQ27" s="287">
        <f t="shared" si="5"/>
        <v>0</v>
      </c>
    </row>
    <row r="28" spans="1:44" ht="78.75" x14ac:dyDescent="0.2">
      <c r="A28" s="284" t="str">
        <f>G0228_1074205010351_02_0_69_!A28</f>
        <v>1.1.1.1</v>
      </c>
      <c r="B28" s="226"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G0228_1074205010351_02_0_69_!C28</f>
        <v>Г</v>
      </c>
      <c r="D28" s="260" t="str">
        <f>G0228_1074205010351_02_0_69_!E28</f>
        <v>нд</v>
      </c>
      <c r="E28" s="260" t="str">
        <f>G0228_1074205010351_02_0_69_!F28</f>
        <v>нд</v>
      </c>
      <c r="F28" s="260" t="str">
        <f>G0228_1074205010351_02_0_69_!G28</f>
        <v>нд</v>
      </c>
      <c r="G28" s="260" t="str">
        <f>G0228_1074205010351_02_0_69_!H28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IF(G0228_1074205010351_02_0_69_!CT28="","",G0228_1074205010351_02_0_69_!CT28)</f>
        <v>нд</v>
      </c>
      <c r="AP28" s="287">
        <f t="shared" si="4"/>
        <v>0</v>
      </c>
      <c r="AQ28" s="287">
        <f t="shared" si="5"/>
        <v>0</v>
      </c>
    </row>
    <row r="29" spans="1:44" ht="78.75" x14ac:dyDescent="0.2">
      <c r="A29" s="284" t="str">
        <f>G0228_1074205010351_02_0_69_!A29</f>
        <v>1.1.1.2</v>
      </c>
      <c r="B29" s="226"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G0228_1074205010351_02_0_69_!C29</f>
        <v>Г</v>
      </c>
      <c r="D29" s="260" t="str">
        <f>G0228_1074205010351_02_0_69_!E29</f>
        <v>нд</v>
      </c>
      <c r="E29" s="260" t="str">
        <f>G0228_1074205010351_02_0_69_!F29</f>
        <v>нд</v>
      </c>
      <c r="F29" s="260" t="str">
        <f>G0228_1074205010351_02_0_69_!G29</f>
        <v>нд</v>
      </c>
      <c r="G29" s="260" t="str">
        <f>G0228_1074205010351_02_0_69_!H29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IF(G0228_1074205010351_02_0_69_!CT29="","",G0228_1074205010351_02_0_69_!CT29)</f>
        <v>нд</v>
      </c>
      <c r="AP29" s="287">
        <f t="shared" si="4"/>
        <v>0</v>
      </c>
      <c r="AQ29" s="287">
        <f t="shared" si="5"/>
        <v>0</v>
      </c>
    </row>
    <row r="30" spans="1:44" ht="63" x14ac:dyDescent="0.2">
      <c r="A30" s="284" t="str">
        <f>G0228_1074205010351_02_0_69_!A30</f>
        <v>1.1.1.3</v>
      </c>
      <c r="B30" s="226" t="str">
        <f>G0228_1074205010351_02_0_69_!B30</f>
        <v>Технологическое присоединение энергопринимающих устройств потребителей свыше 150 кВт, всего, в том числе:</v>
      </c>
      <c r="C30" s="284" t="str">
        <f>G0228_1074205010351_02_0_69_!C30</f>
        <v>Г</v>
      </c>
      <c r="D30" s="260" t="str">
        <f>G0228_1074205010351_02_0_69_!E30</f>
        <v>нд</v>
      </c>
      <c r="E30" s="260" t="str">
        <f>G0228_1074205010351_02_0_69_!F30</f>
        <v>нд</v>
      </c>
      <c r="F30" s="260" t="str">
        <f>G0228_1074205010351_02_0_69_!G30</f>
        <v>нд</v>
      </c>
      <c r="G30" s="260" t="str">
        <f>G0228_1074205010351_02_0_69_!H30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IF(G0228_1074205010351_02_0_69_!CT30="","",G0228_1074205010351_02_0_69_!CT30)</f>
        <v>нд</v>
      </c>
      <c r="AP30" s="287">
        <f t="shared" si="4"/>
        <v>0</v>
      </c>
      <c r="AQ30" s="287">
        <f t="shared" si="5"/>
        <v>0</v>
      </c>
    </row>
    <row r="31" spans="1:44" ht="47.25" x14ac:dyDescent="0.2">
      <c r="A31" s="284" t="str">
        <f>G0228_1074205010351_02_0_69_!A31</f>
        <v>1.1.2</v>
      </c>
      <c r="B31" s="226" t="str">
        <f>G0228_1074205010351_02_0_69_!B31</f>
        <v>Технологическое присоединение объектов электросетевого хозяйства, всего, в том числе:</v>
      </c>
      <c r="C31" s="284" t="str">
        <f>G0228_1074205010351_02_0_69_!C31</f>
        <v>Г</v>
      </c>
      <c r="D31" s="260" t="str">
        <f>G0228_1074205010351_02_0_69_!E31</f>
        <v>нд</v>
      </c>
      <c r="E31" s="260" t="str">
        <f>G0228_1074205010351_02_0_69_!F31</f>
        <v>нд</v>
      </c>
      <c r="F31" s="260" t="str">
        <f>G0228_1074205010351_02_0_69_!G31</f>
        <v>нд</v>
      </c>
      <c r="G31" s="260" t="str">
        <f>G0228_1074205010351_02_0_69_!H31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IF(G0228_1074205010351_02_0_69_!CT31="","",G0228_1074205010351_02_0_69_!CT31)</f>
        <v>нд</v>
      </c>
      <c r="AP31" s="287">
        <f t="shared" si="4"/>
        <v>0</v>
      </c>
      <c r="AQ31" s="287">
        <f t="shared" si="5"/>
        <v>0</v>
      </c>
    </row>
    <row r="32" spans="1:44" ht="78.75" x14ac:dyDescent="0.2">
      <c r="A32" s="284" t="str">
        <f>G0228_1074205010351_02_0_69_!A32</f>
        <v>1.1.2.1</v>
      </c>
      <c r="B32" s="226"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G0228_1074205010351_02_0_69_!C32</f>
        <v>Г</v>
      </c>
      <c r="D32" s="260" t="str">
        <f>G0228_1074205010351_02_0_69_!E32</f>
        <v>нд</v>
      </c>
      <c r="E32" s="260" t="str">
        <f>G0228_1074205010351_02_0_69_!F32</f>
        <v>нд</v>
      </c>
      <c r="F32" s="260" t="str">
        <f>G0228_1074205010351_02_0_69_!G32</f>
        <v>нд</v>
      </c>
      <c r="G32" s="260" t="str">
        <f>G0228_1074205010351_02_0_69_!H32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IF(G0228_1074205010351_02_0_69_!CT32="","",G0228_1074205010351_02_0_69_!CT32)</f>
        <v>нд</v>
      </c>
      <c r="AP32" s="287">
        <f t="shared" si="4"/>
        <v>0</v>
      </c>
      <c r="AQ32" s="287">
        <f t="shared" si="5"/>
        <v>0</v>
      </c>
    </row>
    <row r="33" spans="1:44" ht="47.25" x14ac:dyDescent="0.2">
      <c r="A33" s="284" t="str">
        <f>G0228_1074205010351_02_0_69_!A33</f>
        <v>1.1.2.2</v>
      </c>
      <c r="B33" s="226" t="str">
        <f>G0228_1074205010351_02_0_69_!B33</f>
        <v>Технологическое присоединение к электрическим сетям иных сетевых организаций, всего, в том числе:</v>
      </c>
      <c r="C33" s="284" t="str">
        <f>G0228_1074205010351_02_0_69_!C33</f>
        <v>Г</v>
      </c>
      <c r="D33" s="260" t="str">
        <f>G0228_1074205010351_02_0_69_!E33</f>
        <v>нд</v>
      </c>
      <c r="E33" s="260" t="str">
        <f>G0228_1074205010351_02_0_69_!F33</f>
        <v>нд</v>
      </c>
      <c r="F33" s="260" t="str">
        <f>G0228_1074205010351_02_0_69_!G33</f>
        <v>нд</v>
      </c>
      <c r="G33" s="260" t="str">
        <f>G0228_1074205010351_02_0_69_!H33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IF(G0228_1074205010351_02_0_69_!CT33="","",G0228_1074205010351_02_0_69_!CT33)</f>
        <v>нд</v>
      </c>
      <c r="AP33" s="287">
        <f t="shared" si="4"/>
        <v>0</v>
      </c>
      <c r="AQ33" s="287">
        <f t="shared" si="5"/>
        <v>0</v>
      </c>
    </row>
    <row r="34" spans="1:44" ht="63" x14ac:dyDescent="0.2">
      <c r="A34" s="284" t="str">
        <f>G0228_1074205010351_02_0_69_!A34</f>
        <v>1.1.3</v>
      </c>
      <c r="B34" s="226" t="str">
        <f>G0228_1074205010351_02_0_69_!B34</f>
        <v>Технологическое присоединение объектов по производству электрической энергии всего, в том числе:</v>
      </c>
      <c r="C34" s="284" t="str">
        <f>G0228_1074205010351_02_0_69_!C34</f>
        <v>Г</v>
      </c>
      <c r="D34" s="260" t="str">
        <f>G0228_1074205010351_02_0_69_!E34</f>
        <v>нд</v>
      </c>
      <c r="E34" s="260" t="str">
        <f>G0228_1074205010351_02_0_69_!F34</f>
        <v>нд</v>
      </c>
      <c r="F34" s="260" t="str">
        <f>G0228_1074205010351_02_0_69_!G34</f>
        <v>нд</v>
      </c>
      <c r="G34" s="260" t="str">
        <f>G0228_1074205010351_02_0_69_!H34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IF(G0228_1074205010351_02_0_69_!CT34="","",G0228_1074205010351_02_0_69_!CT34)</f>
        <v>нд</v>
      </c>
      <c r="AP34" s="287">
        <f t="shared" si="4"/>
        <v>0</v>
      </c>
      <c r="AQ34" s="287">
        <f t="shared" si="5"/>
        <v>0</v>
      </c>
    </row>
    <row r="35" spans="1:44" ht="126" x14ac:dyDescent="0.2">
      <c r="A35" s="284" t="str">
        <f>G0228_1074205010351_02_0_69_!A35</f>
        <v>1.1.3.1</v>
      </c>
      <c r="B35" s="226"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G0228_1074205010351_02_0_69_!C35</f>
        <v>Г</v>
      </c>
      <c r="D35" s="260" t="str">
        <f>G0228_1074205010351_02_0_69_!E35</f>
        <v>нд</v>
      </c>
      <c r="E35" s="260" t="str">
        <f>G0228_1074205010351_02_0_69_!F35</f>
        <v>нд</v>
      </c>
      <c r="F35" s="260" t="str">
        <f>G0228_1074205010351_02_0_69_!G35</f>
        <v>нд</v>
      </c>
      <c r="G35" s="260" t="str">
        <f>G0228_1074205010351_02_0_69_!H35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IF(G0228_1074205010351_02_0_69_!CT35="","",G0228_1074205010351_02_0_69_!CT35)</f>
        <v>нд</v>
      </c>
      <c r="AP35" s="287">
        <f t="shared" si="4"/>
        <v>0</v>
      </c>
      <c r="AQ35" s="287">
        <f t="shared" si="5"/>
        <v>0</v>
      </c>
    </row>
    <row r="36" spans="1:44" ht="110.25" x14ac:dyDescent="0.2">
      <c r="A36" s="284" t="str">
        <f>G0228_1074205010351_02_0_69_!A36</f>
        <v>1.1.3.1</v>
      </c>
      <c r="B36" s="226"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G0228_1074205010351_02_0_69_!C36</f>
        <v>Г</v>
      </c>
      <c r="D36" s="260" t="str">
        <f>G0228_1074205010351_02_0_69_!E36</f>
        <v>нд</v>
      </c>
      <c r="E36" s="260" t="str">
        <f>G0228_1074205010351_02_0_69_!F36</f>
        <v>нд</v>
      </c>
      <c r="F36" s="260" t="str">
        <f>G0228_1074205010351_02_0_69_!G36</f>
        <v>нд</v>
      </c>
      <c r="G36" s="260" t="str">
        <f>G0228_1074205010351_02_0_69_!H36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IF(G0228_1074205010351_02_0_69_!CT36="","",G0228_1074205010351_02_0_69_!CT36)</f>
        <v>нд</v>
      </c>
      <c r="AP36" s="287">
        <f t="shared" si="4"/>
        <v>0</v>
      </c>
      <c r="AQ36" s="287">
        <f t="shared" si="5"/>
        <v>0</v>
      </c>
    </row>
    <row r="37" spans="1:44" ht="110.25" x14ac:dyDescent="0.2">
      <c r="A37" s="284" t="str">
        <f>G0228_1074205010351_02_0_69_!A37</f>
        <v>1.1.3.1</v>
      </c>
      <c r="B37" s="226"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G0228_1074205010351_02_0_69_!C37</f>
        <v>Г</v>
      </c>
      <c r="D37" s="260" t="str">
        <f>G0228_1074205010351_02_0_69_!E37</f>
        <v>нд</v>
      </c>
      <c r="E37" s="260" t="str">
        <f>G0228_1074205010351_02_0_69_!F37</f>
        <v>нд</v>
      </c>
      <c r="F37" s="260" t="str">
        <f>G0228_1074205010351_02_0_69_!G37</f>
        <v>нд</v>
      </c>
      <c r="G37" s="260" t="str">
        <f>G0228_1074205010351_02_0_69_!H37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IF(G0228_1074205010351_02_0_69_!CT37="","",G0228_1074205010351_02_0_69_!CT37)</f>
        <v>нд</v>
      </c>
      <c r="AP37" s="287">
        <f t="shared" si="4"/>
        <v>0</v>
      </c>
      <c r="AQ37" s="287">
        <f t="shared" si="5"/>
        <v>0</v>
      </c>
    </row>
    <row r="38" spans="1:44" ht="126" x14ac:dyDescent="0.2">
      <c r="A38" s="284" t="str">
        <f>G0228_1074205010351_02_0_69_!A38</f>
        <v>1.1.3.2</v>
      </c>
      <c r="B38" s="226"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G0228_1074205010351_02_0_69_!C38</f>
        <v>Г</v>
      </c>
      <c r="D38" s="260" t="str">
        <f>G0228_1074205010351_02_0_69_!E38</f>
        <v>нд</v>
      </c>
      <c r="E38" s="260" t="str">
        <f>G0228_1074205010351_02_0_69_!F38</f>
        <v>нд</v>
      </c>
      <c r="F38" s="260" t="str">
        <f>G0228_1074205010351_02_0_69_!G38</f>
        <v>нд</v>
      </c>
      <c r="G38" s="260" t="str">
        <f>G0228_1074205010351_02_0_69_!H38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IF(G0228_1074205010351_02_0_69_!CT38="","",G0228_1074205010351_02_0_69_!CT38)</f>
        <v>нд</v>
      </c>
      <c r="AP38" s="287">
        <f t="shared" si="4"/>
        <v>0</v>
      </c>
      <c r="AQ38" s="287">
        <f t="shared" si="5"/>
        <v>0</v>
      </c>
    </row>
    <row r="39" spans="1:44" ht="110.25" x14ac:dyDescent="0.2">
      <c r="A39" s="284" t="str">
        <f>G0228_1074205010351_02_0_69_!A39</f>
        <v>1.1.3.2</v>
      </c>
      <c r="B39" s="226"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G0228_1074205010351_02_0_69_!C39</f>
        <v>Г</v>
      </c>
      <c r="D39" s="260" t="str">
        <f>G0228_1074205010351_02_0_69_!E39</f>
        <v>нд</v>
      </c>
      <c r="E39" s="260" t="str">
        <f>G0228_1074205010351_02_0_69_!F39</f>
        <v>нд</v>
      </c>
      <c r="F39" s="260" t="str">
        <f>G0228_1074205010351_02_0_69_!G39</f>
        <v>нд</v>
      </c>
      <c r="G39" s="260" t="str">
        <f>G0228_1074205010351_02_0_69_!H39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IF(G0228_1074205010351_02_0_69_!CT39="","",G0228_1074205010351_02_0_69_!CT39)</f>
        <v>нд</v>
      </c>
      <c r="AP39" s="287">
        <f t="shared" si="4"/>
        <v>0</v>
      </c>
      <c r="AQ39" s="287">
        <f t="shared" si="5"/>
        <v>0</v>
      </c>
    </row>
    <row r="40" spans="1:44" ht="110.25" x14ac:dyDescent="0.2">
      <c r="A40" s="284" t="str">
        <f>G0228_1074205010351_02_0_69_!A40</f>
        <v>1.1.3.2</v>
      </c>
      <c r="B40" s="226"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G0228_1074205010351_02_0_69_!C40</f>
        <v>Г</v>
      </c>
      <c r="D40" s="260" t="str">
        <f>G0228_1074205010351_02_0_69_!E40</f>
        <v>нд</v>
      </c>
      <c r="E40" s="260" t="str">
        <f>G0228_1074205010351_02_0_69_!F40</f>
        <v>нд</v>
      </c>
      <c r="F40" s="260" t="str">
        <f>G0228_1074205010351_02_0_69_!G40</f>
        <v>нд</v>
      </c>
      <c r="G40" s="260" t="str">
        <f>G0228_1074205010351_02_0_69_!H40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IF(G0228_1074205010351_02_0_69_!CT40="","",G0228_1074205010351_02_0_69_!CT40)</f>
        <v>нд</v>
      </c>
      <c r="AP40" s="287">
        <f t="shared" si="4"/>
        <v>0</v>
      </c>
      <c r="AQ40" s="287">
        <f t="shared" si="5"/>
        <v>0</v>
      </c>
    </row>
    <row r="41" spans="1:44" ht="94.5" x14ac:dyDescent="0.2">
      <c r="A41" s="284" t="str">
        <f>G0228_1074205010351_02_0_69_!A41</f>
        <v>1.1.4</v>
      </c>
      <c r="B41" s="226"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G0228_1074205010351_02_0_69_!C41</f>
        <v>Г</v>
      </c>
      <c r="D41" s="260" t="str">
        <f>G0228_1074205010351_02_0_69_!E41</f>
        <v>нд</v>
      </c>
      <c r="E41" s="260" t="str">
        <f>G0228_1074205010351_02_0_69_!F41</f>
        <v>нд</v>
      </c>
      <c r="F41" s="260" t="str">
        <f>G0228_1074205010351_02_0_69_!G41</f>
        <v>нд</v>
      </c>
      <c r="G41" s="260" t="str">
        <f>G0228_1074205010351_02_0_69_!H41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IF(G0228_1074205010351_02_0_69_!CT41="","",G0228_1074205010351_02_0_69_!CT41)</f>
        <v>нд</v>
      </c>
      <c r="AP41" s="287">
        <f t="shared" si="4"/>
        <v>0</v>
      </c>
      <c r="AQ41" s="287">
        <f t="shared" si="5"/>
        <v>0</v>
      </c>
    </row>
    <row r="42" spans="1:44" ht="78.75" x14ac:dyDescent="0.2">
      <c r="A42" s="284" t="str">
        <f>G0228_1074205010351_02_0_69_!A42</f>
        <v>1.1.4.1</v>
      </c>
      <c r="B42" s="226"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G0228_1074205010351_02_0_69_!C42</f>
        <v>Г</v>
      </c>
      <c r="D42" s="260" t="str">
        <f>G0228_1074205010351_02_0_69_!E42</f>
        <v>нд</v>
      </c>
      <c r="E42" s="260" t="str">
        <f>G0228_1074205010351_02_0_69_!F42</f>
        <v>нд</v>
      </c>
      <c r="F42" s="260" t="str">
        <f>G0228_1074205010351_02_0_69_!G42</f>
        <v>нд</v>
      </c>
      <c r="G42" s="260" t="str">
        <f>G0228_1074205010351_02_0_69_!H42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IF(G0228_1074205010351_02_0_69_!CT42="","",G0228_1074205010351_02_0_69_!CT42)</f>
        <v>нд</v>
      </c>
      <c r="AP42" s="287">
        <f t="shared" si="4"/>
        <v>0</v>
      </c>
      <c r="AQ42" s="287">
        <f t="shared" si="5"/>
        <v>0</v>
      </c>
    </row>
    <row r="43" spans="1:44" ht="78.75" x14ac:dyDescent="0.2">
      <c r="A43" s="284" t="str">
        <f>G0228_1074205010351_02_0_69_!A43</f>
        <v>1.1.4.2</v>
      </c>
      <c r="B43" s="226"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G0228_1074205010351_02_0_69_!C43</f>
        <v>Г</v>
      </c>
      <c r="D43" s="260" t="str">
        <f>G0228_1074205010351_02_0_69_!E43</f>
        <v>нд</v>
      </c>
      <c r="E43" s="260" t="str">
        <f>G0228_1074205010351_02_0_69_!F43</f>
        <v>нд</v>
      </c>
      <c r="F43" s="260" t="str">
        <f>G0228_1074205010351_02_0_69_!G43</f>
        <v>нд</v>
      </c>
      <c r="G43" s="260" t="str">
        <f>G0228_1074205010351_02_0_69_!H43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IF(G0228_1074205010351_02_0_69_!CT43="","",G0228_1074205010351_02_0_69_!CT43)</f>
        <v>нд</v>
      </c>
      <c r="AP43" s="287">
        <f t="shared" si="4"/>
        <v>0</v>
      </c>
      <c r="AQ43" s="287">
        <f t="shared" si="5"/>
        <v>0</v>
      </c>
    </row>
    <row r="44" spans="1:44" ht="47.25" x14ac:dyDescent="0.2">
      <c r="A44" s="284" t="str">
        <f>G0228_1074205010351_02_0_69_!A44</f>
        <v>1.2</v>
      </c>
      <c r="B44" s="226" t="str">
        <f>G0228_1074205010351_02_0_69_!B44</f>
        <v>Реконструкция, модернизация, техническое перевооружение всего, в том числе:</v>
      </c>
      <c r="C44" s="284" t="str">
        <f>G0228_1074205010351_02_0_69_!C44</f>
        <v>Г</v>
      </c>
      <c r="D44" s="260" t="str">
        <f>G0228_1074205010351_02_0_69_!E44</f>
        <v>нд</v>
      </c>
      <c r="E44" s="260" t="str">
        <f>G0228_1074205010351_02_0_69_!F44</f>
        <v>нд</v>
      </c>
      <c r="F44" s="260" t="str">
        <f>G0228_1074205010351_02_0_69_!G44</f>
        <v>нд</v>
      </c>
      <c r="G44" s="260" t="str">
        <f>G0228_1074205010351_02_0_69_!H44</f>
        <v>нд</v>
      </c>
      <c r="H44" s="369">
        <f t="shared" ref="H44:AL44" si="16">SUM(H45,H55,H58,H71)</f>
        <v>0.8620035532994923</v>
      </c>
      <c r="I44" s="369">
        <f t="shared" si="16"/>
        <v>234.31408477157362</v>
      </c>
      <c r="J44" s="369">
        <f t="shared" si="16"/>
        <v>0</v>
      </c>
      <c r="K44" s="369">
        <f t="shared" si="16"/>
        <v>11.398839945036151</v>
      </c>
      <c r="L44" s="369">
        <f t="shared" si="16"/>
        <v>0</v>
      </c>
      <c r="M44" s="369">
        <f t="shared" si="16"/>
        <v>1.16066623309185</v>
      </c>
      <c r="N44" s="369">
        <f t="shared" si="16"/>
        <v>10.092340378610968</v>
      </c>
      <c r="O44" s="369">
        <f t="shared" si="16"/>
        <v>0.14583333333333315</v>
      </c>
      <c r="P44" s="369">
        <f t="shared" si="16"/>
        <v>240.08913605839888</v>
      </c>
      <c r="Q44" s="369">
        <f t="shared" si="16"/>
        <v>9.6</v>
      </c>
      <c r="R44" s="369">
        <f t="shared" si="16"/>
        <v>0</v>
      </c>
      <c r="S44" s="369">
        <f t="shared" si="16"/>
        <v>228.00500000000002</v>
      </c>
      <c r="T44" s="369">
        <f t="shared" si="16"/>
        <v>2.4841360583988679</v>
      </c>
      <c r="U44" s="369">
        <f t="shared" si="16"/>
        <v>0.8620035532994923</v>
      </c>
      <c r="V44" s="369">
        <f t="shared" si="16"/>
        <v>5.4841360583988674</v>
      </c>
      <c r="W44" s="369">
        <f t="shared" si="16"/>
        <v>0.8620035532994923</v>
      </c>
      <c r="X44" s="369">
        <f t="shared" si="16"/>
        <v>5.4841360583988674</v>
      </c>
      <c r="Y44" s="369">
        <f>W44</f>
        <v>0.8620035532994923</v>
      </c>
      <c r="Z44" s="369">
        <f t="shared" si="16"/>
        <v>240.08913605839888</v>
      </c>
      <c r="AA44" s="369">
        <f t="shared" si="16"/>
        <v>0</v>
      </c>
      <c r="AB44" s="369">
        <f t="shared" si="16"/>
        <v>237.75083333333333</v>
      </c>
      <c r="AC44" s="369">
        <f t="shared" si="16"/>
        <v>0</v>
      </c>
      <c r="AD44" s="369">
        <f t="shared" si="16"/>
        <v>0</v>
      </c>
      <c r="AE44" s="369">
        <f t="shared" si="16"/>
        <v>1.7796900000000002</v>
      </c>
      <c r="AF44" s="369">
        <f t="shared" si="16"/>
        <v>1.7796900000000002</v>
      </c>
      <c r="AG44" s="369">
        <f t="shared" si="16"/>
        <v>5.2035290083333328</v>
      </c>
      <c r="AH44" s="369">
        <f t="shared" si="16"/>
        <v>5.2035290083333328</v>
      </c>
      <c r="AI44" s="369">
        <f t="shared" si="16"/>
        <v>0.16608190682999996</v>
      </c>
      <c r="AJ44" s="369">
        <f t="shared" si="16"/>
        <v>9.7660819068299993</v>
      </c>
      <c r="AK44" s="369">
        <f t="shared" si="16"/>
        <v>0.25983514323553492</v>
      </c>
      <c r="AL44" s="369">
        <f t="shared" si="16"/>
        <v>223.33983514323558</v>
      </c>
      <c r="AM44" s="367">
        <f t="shared" si="2"/>
        <v>7.4091360583988681</v>
      </c>
      <c r="AN44" s="367">
        <f>AM44</f>
        <v>7.4091360583988681</v>
      </c>
      <c r="AO44" s="286" t="str">
        <f>IF(G0228_1074205010351_02_0_69_!CT44="","",G0228_1074205010351_02_0_69_!CT44)</f>
        <v>нд</v>
      </c>
      <c r="AP44" s="287">
        <f t="shared" si="4"/>
        <v>7.4091360583988681</v>
      </c>
      <c r="AQ44" s="287">
        <f t="shared" si="5"/>
        <v>240.08913605839891</v>
      </c>
    </row>
    <row r="45" spans="1:44" ht="78.75" x14ac:dyDescent="0.2">
      <c r="A45" s="284" t="str">
        <f>G0228_1074205010351_02_0_69_!A45</f>
        <v>1.2.1</v>
      </c>
      <c r="B45" s="226"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G0228_1074205010351_02_0_69_!C45</f>
        <v>Г</v>
      </c>
      <c r="D45" s="260" t="str">
        <f>G0228_1074205010351_02_0_69_!E45</f>
        <v>нд</v>
      </c>
      <c r="E45" s="260" t="str">
        <f>G0228_1074205010351_02_0_69_!F45</f>
        <v>нд</v>
      </c>
      <c r="F45" s="260" t="str">
        <f>G0228_1074205010351_02_0_69_!G45</f>
        <v>нд</v>
      </c>
      <c r="G45" s="260" t="str">
        <f>G0228_1074205010351_02_0_69_!H45</f>
        <v>нд</v>
      </c>
      <c r="H45" s="369">
        <f t="shared" ref="H45:AL45" si="17">SUM(H46,H47)</f>
        <v>0</v>
      </c>
      <c r="I45" s="369">
        <f t="shared" si="17"/>
        <v>233.45208121827412</v>
      </c>
      <c r="J45" s="369">
        <f t="shared" si="17"/>
        <v>0</v>
      </c>
      <c r="K45" s="369">
        <f t="shared" si="17"/>
        <v>5.0708333333333329</v>
      </c>
      <c r="L45" s="369">
        <f t="shared" si="17"/>
        <v>0</v>
      </c>
      <c r="M45" s="369">
        <f t="shared" si="17"/>
        <v>0</v>
      </c>
      <c r="N45" s="369">
        <f t="shared" si="17"/>
        <v>4.9249999999999998</v>
      </c>
      <c r="O45" s="369">
        <f t="shared" si="17"/>
        <v>0.14583333333333315</v>
      </c>
      <c r="P45" s="369">
        <f t="shared" si="17"/>
        <v>237.75083333333333</v>
      </c>
      <c r="Q45" s="369">
        <f t="shared" si="17"/>
        <v>9.6</v>
      </c>
      <c r="R45" s="369">
        <f t="shared" si="17"/>
        <v>0</v>
      </c>
      <c r="S45" s="369">
        <f t="shared" si="17"/>
        <v>228.00500000000002</v>
      </c>
      <c r="T45" s="369">
        <f t="shared" si="17"/>
        <v>0.14583333333333315</v>
      </c>
      <c r="U45" s="369">
        <f t="shared" si="17"/>
        <v>0</v>
      </c>
      <c r="V45" s="369">
        <f t="shared" si="17"/>
        <v>3.145833333333333</v>
      </c>
      <c r="W45" s="369">
        <f t="shared" si="17"/>
        <v>0</v>
      </c>
      <c r="X45" s="369">
        <f t="shared" si="17"/>
        <v>3.145833333333333</v>
      </c>
      <c r="Y45" s="369">
        <f t="shared" si="17"/>
        <v>233.45208121827412</v>
      </c>
      <c r="Z45" s="369">
        <f t="shared" si="17"/>
        <v>237.75083333333333</v>
      </c>
      <c r="AA45" s="369">
        <f t="shared" si="17"/>
        <v>0</v>
      </c>
      <c r="AB45" s="369">
        <f t="shared" si="17"/>
        <v>237.75083333333333</v>
      </c>
      <c r="AC45" s="369">
        <f t="shared" si="17"/>
        <v>0</v>
      </c>
      <c r="AD45" s="369">
        <f t="shared" si="17"/>
        <v>0</v>
      </c>
      <c r="AE45" s="369">
        <f t="shared" si="17"/>
        <v>0</v>
      </c>
      <c r="AF45" s="369">
        <f t="shared" si="17"/>
        <v>0</v>
      </c>
      <c r="AG45" s="369">
        <f t="shared" si="17"/>
        <v>5.0708333333333329</v>
      </c>
      <c r="AH45" s="369">
        <f t="shared" si="17"/>
        <v>5.0708333333333329</v>
      </c>
      <c r="AI45" s="369">
        <f t="shared" si="17"/>
        <v>0</v>
      </c>
      <c r="AJ45" s="369">
        <f t="shared" si="17"/>
        <v>9.6</v>
      </c>
      <c r="AK45" s="369">
        <f t="shared" si="17"/>
        <v>0</v>
      </c>
      <c r="AL45" s="369">
        <f t="shared" si="17"/>
        <v>223.08000000000004</v>
      </c>
      <c r="AM45" s="367">
        <f t="shared" si="2"/>
        <v>5.0708333333333329</v>
      </c>
      <c r="AN45" s="367">
        <f t="shared" si="3"/>
        <v>237.75083333333336</v>
      </c>
      <c r="AO45" s="286" t="str">
        <f>IF(G0228_1074205010351_02_0_69_!CT45="","",G0228_1074205010351_02_0_69_!CT45)</f>
        <v>нд</v>
      </c>
      <c r="AP45" s="287">
        <f t="shared" si="4"/>
        <v>5.0708333333333329</v>
      </c>
      <c r="AQ45" s="287">
        <f t="shared" si="5"/>
        <v>237.75083333333336</v>
      </c>
    </row>
    <row r="46" spans="1:44" ht="31.5" x14ac:dyDescent="0.2">
      <c r="A46" s="284" t="str">
        <f>G0228_1074205010351_02_0_69_!A46</f>
        <v>1.2.1.1</v>
      </c>
      <c r="B46" s="226" t="str">
        <f>G0228_1074205010351_02_0_69_!B46</f>
        <v>Реконструкция трансформаторных и иных подстанций, всего, в числе:</v>
      </c>
      <c r="C46" s="284" t="str">
        <f>G0228_1074205010351_02_0_69_!C46</f>
        <v>Г</v>
      </c>
      <c r="D46" s="260" t="str">
        <f>G0228_1074205010351_02_0_69_!E46</f>
        <v>нд</v>
      </c>
      <c r="E46" s="325" t="str">
        <f>G0228_1074205010351_02_0_69_!F46</f>
        <v>нд</v>
      </c>
      <c r="F46" s="325" t="str">
        <f>G0228_1074205010351_02_0_69_!G46</f>
        <v>нд</v>
      </c>
      <c r="G46" s="325" t="str">
        <f>G0228_1074205010351_02_0_69_!H46</f>
        <v>нд</v>
      </c>
      <c r="H46" s="367" t="str">
        <f>G0228_1074205010351_02_0_69_!I46</f>
        <v>нд</v>
      </c>
      <c r="I46" s="367" t="str">
        <f>G0228_1074205010351_02_0_69_!J46</f>
        <v>нд</v>
      </c>
      <c r="J46" s="367" t="str">
        <f>G0228_1074205010351_02_0_69_!K46</f>
        <v>нд</v>
      </c>
      <c r="K46" s="367" t="str">
        <f>G0228_1074205010351_02_0_69_!L46</f>
        <v>нд</v>
      </c>
      <c r="L46" s="367" t="str">
        <f>G0228_1074205010351_02_0_69_!M46</f>
        <v>нд</v>
      </c>
      <c r="M46" s="367" t="str">
        <f>G0228_1074205010351_02_0_69_!N46</f>
        <v>нд</v>
      </c>
      <c r="N46" s="367" t="str">
        <f>G0228_1074205010351_02_0_69_!O46</f>
        <v>нд</v>
      </c>
      <c r="O46" s="367" t="str">
        <f>G0228_1074205010351_02_0_69_!P46</f>
        <v>нд</v>
      </c>
      <c r="P46" s="367" t="str">
        <f>G0228_1074205010351_02_0_69_!Q46</f>
        <v>нд</v>
      </c>
      <c r="Q46" s="367" t="str">
        <f>G0228_1074205010351_02_0_69_!R46</f>
        <v>нд</v>
      </c>
      <c r="R46" s="367" t="str">
        <f>G0228_1074205010351_02_0_69_!S46</f>
        <v>нд</v>
      </c>
      <c r="S46" s="367" t="str">
        <f>G0228_1074205010351_02_0_69_!T46</f>
        <v>нд</v>
      </c>
      <c r="T46" s="367" t="str">
        <f>G0228_1074205010351_02_0_69_!U46</f>
        <v>нд</v>
      </c>
      <c r="U46" s="367" t="str">
        <f>G0228_1074205010351_02_0_69_!V46</f>
        <v>нд</v>
      </c>
      <c r="V46" s="367" t="str">
        <f>G0228_1074205010351_02_0_69_!W46</f>
        <v>нд</v>
      </c>
      <c r="W46" s="367" t="str">
        <f>G0228_1074205010351_02_0_69_!X46</f>
        <v>нд</v>
      </c>
      <c r="X46" s="367" t="str">
        <f>G0228_1074205010351_02_0_69_!Y46</f>
        <v>нд</v>
      </c>
      <c r="Y46" s="367" t="str">
        <f>G0228_1074205010351_02_0_69_!Z46</f>
        <v>нд</v>
      </c>
      <c r="Z46" s="367" t="str">
        <f>G0228_1074205010351_02_0_69_!AA46</f>
        <v>нд</v>
      </c>
      <c r="AA46" s="367" t="str">
        <f>G0228_1074205010351_02_0_69_!AB46</f>
        <v>нд</v>
      </c>
      <c r="AB46" s="367" t="str">
        <f>G0228_1074205010351_02_0_69_!AC46</f>
        <v>нд</v>
      </c>
      <c r="AC46" s="367" t="str">
        <f>G0228_1074205010351_02_0_69_!AD46</f>
        <v>нд</v>
      </c>
      <c r="AD46" s="367" t="str">
        <f>G0228_1074205010351_02_0_69_!AE46</f>
        <v>нд</v>
      </c>
      <c r="AE46" s="367" t="str">
        <f>G0228_1074205010351_02_0_69_!AF46</f>
        <v>нд</v>
      </c>
      <c r="AF46" s="367" t="str">
        <f>G0228_1074205010351_02_0_69_!AG46</f>
        <v>нд</v>
      </c>
      <c r="AG46" s="367" t="str">
        <f>G0228_1074205010351_02_0_69_!AH46</f>
        <v>нд</v>
      </c>
      <c r="AH46" s="367" t="str">
        <f>G0228_1074205010351_02_0_69_!AI46</f>
        <v>нд</v>
      </c>
      <c r="AI46" s="367" t="str">
        <f>G0228_1074205010351_02_0_69_!AJ46</f>
        <v>нд</v>
      </c>
      <c r="AJ46" s="367" t="str">
        <f>G0228_1074205010351_02_0_69_!AK46</f>
        <v>нд</v>
      </c>
      <c r="AK46" s="367" t="str">
        <f>G0228_1074205010351_02_0_69_!AL46</f>
        <v>нд</v>
      </c>
      <c r="AL46" s="367" t="str">
        <f>G0228_1074205010351_02_0_69_!AM46</f>
        <v>нд</v>
      </c>
      <c r="AM46" s="367" t="str">
        <f>G0228_1074205010351_02_0_69_!AN46</f>
        <v>нд</v>
      </c>
      <c r="AN46" s="367" t="str">
        <f>G0228_1074205010351_02_0_69_!AO46</f>
        <v>нд</v>
      </c>
      <c r="AO46" s="325" t="str">
        <f>G0228_1074205010351_02_0_69_!AP46</f>
        <v>нд</v>
      </c>
      <c r="AP46" s="287">
        <f t="shared" si="4"/>
        <v>0</v>
      </c>
      <c r="AQ46" s="287">
        <f t="shared" si="5"/>
        <v>0</v>
      </c>
    </row>
    <row r="47" spans="1:44" ht="63" x14ac:dyDescent="0.2">
      <c r="A47" s="284" t="str">
        <f>G0228_1074205010351_02_0_69_!A47</f>
        <v>1.2.1.2</v>
      </c>
      <c r="B47" s="226" t="str">
        <f>G0228_1074205010351_02_0_69_!B47</f>
        <v>Модернизация, техническое перевооружение трансформаторных и иных подстанций, распределительных пунктов, всего, в том числе:</v>
      </c>
      <c r="C47" s="284" t="str">
        <f>G0228_1074205010351_02_0_69_!C47</f>
        <v>Г</v>
      </c>
      <c r="D47" s="260" t="str">
        <f>G0228_1074205010351_02_0_69_!E47</f>
        <v>нд</v>
      </c>
      <c r="E47" s="260" t="str">
        <f>G0228_1074205010351_02_0_69_!F47</f>
        <v>нд</v>
      </c>
      <c r="F47" s="260" t="str">
        <f>G0228_1074205010351_02_0_69_!G47</f>
        <v>нд</v>
      </c>
      <c r="G47" s="260" t="str">
        <f>G0228_1074205010351_02_0_69_!H47</f>
        <v>нд</v>
      </c>
      <c r="H47" s="367">
        <f>SUM(H48:H54)</f>
        <v>0</v>
      </c>
      <c r="I47" s="367">
        <f t="shared" ref="I47:AM47" si="18">SUM(I48:I54)</f>
        <v>233.45208121827412</v>
      </c>
      <c r="J47" s="367">
        <f t="shared" si="18"/>
        <v>0</v>
      </c>
      <c r="K47" s="367">
        <f t="shared" si="18"/>
        <v>5.0708333333333329</v>
      </c>
      <c r="L47" s="367">
        <f t="shared" si="18"/>
        <v>0</v>
      </c>
      <c r="M47" s="367">
        <f t="shared" si="18"/>
        <v>0</v>
      </c>
      <c r="N47" s="367">
        <f t="shared" si="18"/>
        <v>4.9249999999999998</v>
      </c>
      <c r="O47" s="367">
        <f t="shared" si="18"/>
        <v>0.14583333333333315</v>
      </c>
      <c r="P47" s="367">
        <f t="shared" si="18"/>
        <v>237.75083333333333</v>
      </c>
      <c r="Q47" s="367">
        <f t="shared" si="18"/>
        <v>9.6</v>
      </c>
      <c r="R47" s="367">
        <f t="shared" si="18"/>
        <v>0</v>
      </c>
      <c r="S47" s="367">
        <f t="shared" si="18"/>
        <v>228.00500000000002</v>
      </c>
      <c r="T47" s="367">
        <f t="shared" si="18"/>
        <v>0.14583333333333315</v>
      </c>
      <c r="U47" s="367">
        <f t="shared" si="18"/>
        <v>0</v>
      </c>
      <c r="V47" s="367">
        <f t="shared" si="18"/>
        <v>3.145833333333333</v>
      </c>
      <c r="W47" s="367">
        <f t="shared" si="18"/>
        <v>0</v>
      </c>
      <c r="X47" s="367">
        <f t="shared" si="18"/>
        <v>3.145833333333333</v>
      </c>
      <c r="Y47" s="367">
        <f t="shared" si="18"/>
        <v>233.45208121827412</v>
      </c>
      <c r="Z47" s="367">
        <f t="shared" si="18"/>
        <v>237.75083333333333</v>
      </c>
      <c r="AA47" s="367">
        <f t="shared" si="18"/>
        <v>0</v>
      </c>
      <c r="AB47" s="367">
        <f t="shared" si="18"/>
        <v>237.75083333333333</v>
      </c>
      <c r="AC47" s="367">
        <f t="shared" si="18"/>
        <v>0</v>
      </c>
      <c r="AD47" s="367">
        <f t="shared" si="18"/>
        <v>0</v>
      </c>
      <c r="AE47" s="367">
        <f t="shared" si="18"/>
        <v>0</v>
      </c>
      <c r="AF47" s="367">
        <f t="shared" si="18"/>
        <v>0</v>
      </c>
      <c r="AG47" s="367">
        <f t="shared" si="18"/>
        <v>5.0708333333333329</v>
      </c>
      <c r="AH47" s="367">
        <f>AG47</f>
        <v>5.0708333333333329</v>
      </c>
      <c r="AI47" s="367">
        <f t="shared" si="18"/>
        <v>0</v>
      </c>
      <c r="AJ47" s="367">
        <f t="shared" si="18"/>
        <v>9.6</v>
      </c>
      <c r="AK47" s="367">
        <f t="shared" si="18"/>
        <v>0</v>
      </c>
      <c r="AL47" s="367">
        <f t="shared" si="18"/>
        <v>223.08000000000004</v>
      </c>
      <c r="AM47" s="367">
        <f t="shared" si="18"/>
        <v>5.0708333333333329</v>
      </c>
      <c r="AN47" s="367">
        <f>SUM(AN48:AN54)</f>
        <v>237.75083333333336</v>
      </c>
      <c r="AO47" s="286" t="str">
        <f>IF(G0228_1074205010351_02_0_69_!CT47="","",G0228_1074205010351_02_0_69_!CT47)</f>
        <v>нд</v>
      </c>
      <c r="AP47" s="287">
        <f t="shared" si="4"/>
        <v>5.0708333333333329</v>
      </c>
      <c r="AQ47" s="287">
        <f t="shared" si="5"/>
        <v>237.75083333333336</v>
      </c>
    </row>
    <row r="48" spans="1:44" ht="15.75" x14ac:dyDescent="0.2">
      <c r="A48" s="284" t="str">
        <f>G0228_1074205010351_02_0_69_!A48</f>
        <v>1.2.1.2.1</v>
      </c>
      <c r="B48" s="226" t="str">
        <f>G0228_1074205010351_02_0_69_!B48</f>
        <v xml:space="preserve">Реконструкция ТП-9, ТП-10 </v>
      </c>
      <c r="C48" s="284" t="str">
        <f>G0228_1074205010351_02_0_69_!C48</f>
        <v>L_0000000001</v>
      </c>
      <c r="D48" s="493" t="str">
        <f>G0228_1074205010351_02_0_69_!E48</f>
        <v>Н</v>
      </c>
      <c r="E48" s="493">
        <f>G0228_1074205010351_02_0_69_!F48</f>
        <v>2021</v>
      </c>
      <c r="F48" s="493">
        <f>G0228_1074205010351_02_0_69_!G48</f>
        <v>0</v>
      </c>
      <c r="G48" s="493">
        <f>G0228_1074205010351_02_0_69_!H48</f>
        <v>2022</v>
      </c>
      <c r="H48" s="492" t="str">
        <f>G0228_1074205010351_02_0_69_!J48</f>
        <v>нд</v>
      </c>
      <c r="I48" s="108">
        <f>G0228_1074205010351_02_0_69_!N48</f>
        <v>0.45685279187817263</v>
      </c>
      <c r="J48" s="492">
        <v>0</v>
      </c>
      <c r="K48" s="492">
        <f>P48</f>
        <v>3</v>
      </c>
      <c r="L48" s="525">
        <f t="shared" ref="L48:L51" si="19">Q48</f>
        <v>0</v>
      </c>
      <c r="M48" s="525">
        <f t="shared" ref="M48:M51" si="20">R48</f>
        <v>0</v>
      </c>
      <c r="N48" s="525">
        <f t="shared" ref="N48:N51" si="21">S48</f>
        <v>3</v>
      </c>
      <c r="O48" s="525">
        <f t="shared" ref="O48:O51" si="22">T48</f>
        <v>0</v>
      </c>
      <c r="P48" s="492">
        <f>SUM(Q48:T48)</f>
        <v>3</v>
      </c>
      <c r="Q48" s="492">
        <v>0</v>
      </c>
      <c r="R48" s="492">
        <v>0</v>
      </c>
      <c r="S48" s="492">
        <f>'[2]Раздел № 2'!J17</f>
        <v>3</v>
      </c>
      <c r="T48" s="520">
        <f>'[2]Раздел № 2'!K17</f>
        <v>0</v>
      </c>
      <c r="U48" s="492" t="str">
        <f t="shared" ref="U48:U53" si="23">H48</f>
        <v>нд</v>
      </c>
      <c r="V48" s="492">
        <f>K48</f>
        <v>3</v>
      </c>
      <c r="W48" s="492" t="str">
        <f t="shared" ref="W48:W53" si="24">U48</f>
        <v>нд</v>
      </c>
      <c r="X48" s="492">
        <f t="shared" ref="X48:X53" si="25">V48</f>
        <v>3</v>
      </c>
      <c r="Y48" s="108">
        <f t="shared" ref="Y48:Y53" si="26">I48</f>
        <v>0.45685279187817263</v>
      </c>
      <c r="Z48" s="108">
        <f t="shared" ref="Z48:Z53" si="27">P48</f>
        <v>3</v>
      </c>
      <c r="AA48" s="492" t="str">
        <f>G0228_1074205010351_02_0_69_!AB48</f>
        <v>нд</v>
      </c>
      <c r="AB48" s="108">
        <f t="shared" ref="AB48:AB52" si="28">Z48</f>
        <v>3</v>
      </c>
      <c r="AC48" s="492" t="str">
        <f>G0228_1074205010351_02_0_69_!AD48</f>
        <v>нд</v>
      </c>
      <c r="AD48" s="492" t="str">
        <f>G0228_1074205010351_02_0_69_!AE48</f>
        <v>нд</v>
      </c>
      <c r="AE48" s="492">
        <v>0</v>
      </c>
      <c r="AF48" s="108">
        <v>0</v>
      </c>
      <c r="AG48" s="492">
        <f>Z48</f>
        <v>3</v>
      </c>
      <c r="AH48" s="108">
        <f>AG48</f>
        <v>3</v>
      </c>
      <c r="AI48" s="492">
        <v>0</v>
      </c>
      <c r="AJ48" s="108">
        <v>0</v>
      </c>
      <c r="AK48" s="492">
        <v>0</v>
      </c>
      <c r="AL48" s="108">
        <v>0</v>
      </c>
      <c r="AM48" s="492">
        <f>AG48</f>
        <v>3</v>
      </c>
      <c r="AN48" s="492">
        <f>SUM(AD48,AF48,AH48,AJ48,AL48)</f>
        <v>3</v>
      </c>
      <c r="AO48" s="286" t="str">
        <f>IF(G0228_1074205010351_02_0_69_!CT48="","",G0228_1074205010351_02_0_69_!CT48)</f>
        <v>нд</v>
      </c>
      <c r="AP48" s="287">
        <f t="shared" ref="AP48:AP53" si="29">SUM(AC48,AE48,AG48,AI48,AK48)</f>
        <v>3</v>
      </c>
      <c r="AQ48" s="287">
        <f t="shared" ref="AQ48:AQ53" si="30">SUM(AC48,AE48,AG48,AJ48,AL48)</f>
        <v>3</v>
      </c>
      <c r="AR48" s="283"/>
    </row>
    <row r="49" spans="1:44" ht="15.75" x14ac:dyDescent="0.2">
      <c r="A49" s="284" t="str">
        <f>G0228_1074205010351_02_0_69_!A49</f>
        <v>1.2.1.2.2</v>
      </c>
      <c r="B49" s="226" t="str">
        <f>G0228_1074205010351_02_0_69_!B49</f>
        <v>Замена силового трансформатора ТП-5</v>
      </c>
      <c r="C49" s="284" t="str">
        <f>G0228_1074205010351_02_0_69_!C49</f>
        <v>L_0000000002</v>
      </c>
      <c r="D49" s="493" t="str">
        <f>G0228_1074205010351_02_0_69_!E49</f>
        <v>Н</v>
      </c>
      <c r="E49" s="493">
        <f>G0228_1074205010351_02_0_69_!F49</f>
        <v>2021</v>
      </c>
      <c r="F49" s="493">
        <f>G0228_1074205010351_02_0_69_!G49</f>
        <v>0</v>
      </c>
      <c r="G49" s="493">
        <f>G0228_1074205010351_02_0_69_!H49</f>
        <v>2021</v>
      </c>
      <c r="H49" s="492" t="str">
        <f>G0228_1074205010351_02_0_69_!J49</f>
        <v>нд</v>
      </c>
      <c r="I49" s="108">
        <f>G0228_1074205010351_02_0_69_!N49</f>
        <v>0.1197969543147208</v>
      </c>
      <c r="J49" s="492">
        <v>0</v>
      </c>
      <c r="K49" s="525">
        <f t="shared" ref="K49:K51" si="31">P49</f>
        <v>0.78749999999999998</v>
      </c>
      <c r="L49" s="525">
        <f t="shared" si="19"/>
        <v>0</v>
      </c>
      <c r="M49" s="525">
        <f t="shared" si="20"/>
        <v>0</v>
      </c>
      <c r="N49" s="525">
        <f t="shared" si="21"/>
        <v>0.71666666666666667</v>
      </c>
      <c r="O49" s="525">
        <f t="shared" si="22"/>
        <v>7.0833333333333304E-2</v>
      </c>
      <c r="P49" s="520">
        <f t="shared" ref="P49:P51" si="32">SUM(Q49:T49)</f>
        <v>0.78749999999999998</v>
      </c>
      <c r="Q49" s="492">
        <v>0</v>
      </c>
      <c r="R49" s="492">
        <v>0</v>
      </c>
      <c r="S49" s="520">
        <f>'[2]Раздел № 2'!J18</f>
        <v>0.71666666666666667</v>
      </c>
      <c r="T49" s="520">
        <f>'[2]Раздел № 2'!K18</f>
        <v>7.0833333333333304E-2</v>
      </c>
      <c r="U49" s="492" t="str">
        <f t="shared" si="23"/>
        <v>нд</v>
      </c>
      <c r="V49" s="492">
        <f t="shared" ref="V48:V53" si="33">O49</f>
        <v>7.0833333333333304E-2</v>
      </c>
      <c r="W49" s="492" t="str">
        <f t="shared" si="24"/>
        <v>нд</v>
      </c>
      <c r="X49" s="492">
        <f t="shared" si="25"/>
        <v>7.0833333333333304E-2</v>
      </c>
      <c r="Y49" s="108">
        <f t="shared" si="26"/>
        <v>0.1197969543147208</v>
      </c>
      <c r="Z49" s="108">
        <f t="shared" si="27"/>
        <v>0.78749999999999998</v>
      </c>
      <c r="AA49" s="492" t="str">
        <f>G0228_1074205010351_02_0_69_!AB49</f>
        <v>нд</v>
      </c>
      <c r="AB49" s="108">
        <f t="shared" si="28"/>
        <v>0.78749999999999998</v>
      </c>
      <c r="AC49" s="492" t="str">
        <f>G0228_1074205010351_02_0_69_!AD49</f>
        <v>нд</v>
      </c>
      <c r="AD49" s="492" t="str">
        <f>G0228_1074205010351_02_0_69_!AE49</f>
        <v>нд</v>
      </c>
      <c r="AE49" s="492">
        <v>0</v>
      </c>
      <c r="AF49" s="108">
        <v>0</v>
      </c>
      <c r="AG49" s="521">
        <f t="shared" ref="AG49:AG51" si="34">Z49</f>
        <v>0.78749999999999998</v>
      </c>
      <c r="AH49" s="108">
        <f>AG49</f>
        <v>0.78749999999999998</v>
      </c>
      <c r="AI49" s="492">
        <v>0</v>
      </c>
      <c r="AJ49" s="108">
        <v>0</v>
      </c>
      <c r="AK49" s="492">
        <v>0</v>
      </c>
      <c r="AL49" s="108">
        <v>0</v>
      </c>
      <c r="AM49" s="521">
        <f t="shared" ref="AM49:AM51" si="35">AG49</f>
        <v>0.78749999999999998</v>
      </c>
      <c r="AN49" s="492">
        <f t="shared" ref="AN49:AN53" si="36">SUM(AD49,AF49,AH49,AJ49,AL49)</f>
        <v>0.78749999999999998</v>
      </c>
      <c r="AO49" s="286" t="str">
        <f>IF(G0228_1074205010351_02_0_69_!CT49="","",G0228_1074205010351_02_0_69_!CT49)</f>
        <v>нд</v>
      </c>
      <c r="AP49" s="287">
        <f t="shared" si="29"/>
        <v>0.78749999999999998</v>
      </c>
      <c r="AQ49" s="287">
        <f t="shared" si="30"/>
        <v>0.78749999999999998</v>
      </c>
    </row>
    <row r="50" spans="1:44" ht="15.75" x14ac:dyDescent="0.2">
      <c r="A50" s="284" t="str">
        <f>G0228_1074205010351_02_0_69_!A50</f>
        <v>1.2.1.2.3</v>
      </c>
      <c r="B50" s="226" t="str">
        <f>G0228_1074205010351_02_0_69_!B50</f>
        <v>Замена силового трансформатора ТП-6</v>
      </c>
      <c r="C50" s="284" t="str">
        <f>G0228_1074205010351_02_0_69_!C50</f>
        <v>L_0000000003</v>
      </c>
      <c r="D50" s="493" t="str">
        <f>G0228_1074205010351_02_0_69_!E50</f>
        <v>Н</v>
      </c>
      <c r="E50" s="493">
        <f>G0228_1074205010351_02_0_69_!F50</f>
        <v>2021</v>
      </c>
      <c r="F50" s="493">
        <f>G0228_1074205010351_02_0_69_!G50</f>
        <v>0</v>
      </c>
      <c r="G50" s="493">
        <f>G0228_1074205010351_02_0_69_!H50</f>
        <v>2021</v>
      </c>
      <c r="H50" s="492" t="str">
        <f>G0228_1074205010351_02_0_69_!J50</f>
        <v>нд</v>
      </c>
      <c r="I50" s="108">
        <f>G0228_1074205010351_02_0_69_!N50</f>
        <v>0.14974619289340102</v>
      </c>
      <c r="J50" s="492">
        <v>0</v>
      </c>
      <c r="K50" s="525">
        <f t="shared" si="31"/>
        <v>0.98333333333333328</v>
      </c>
      <c r="L50" s="525">
        <f t="shared" si="19"/>
        <v>0</v>
      </c>
      <c r="M50" s="525">
        <f t="shared" si="20"/>
        <v>0</v>
      </c>
      <c r="N50" s="525">
        <f t="shared" si="21"/>
        <v>0.90833333333333344</v>
      </c>
      <c r="O50" s="525">
        <f t="shared" si="22"/>
        <v>7.4999999999999845E-2</v>
      </c>
      <c r="P50" s="520">
        <f t="shared" si="32"/>
        <v>0.98333333333333328</v>
      </c>
      <c r="Q50" s="492">
        <v>0</v>
      </c>
      <c r="R50" s="492">
        <v>0</v>
      </c>
      <c r="S50" s="520">
        <f>'[2]Раздел № 2'!J19</f>
        <v>0.90833333333333344</v>
      </c>
      <c r="T50" s="520">
        <f>'[2]Раздел № 2'!K19</f>
        <v>7.4999999999999845E-2</v>
      </c>
      <c r="U50" s="492" t="str">
        <f t="shared" si="23"/>
        <v>нд</v>
      </c>
      <c r="V50" s="492">
        <f t="shared" si="33"/>
        <v>7.4999999999999845E-2</v>
      </c>
      <c r="W50" s="492" t="str">
        <f t="shared" si="24"/>
        <v>нд</v>
      </c>
      <c r="X50" s="492">
        <f t="shared" si="25"/>
        <v>7.4999999999999845E-2</v>
      </c>
      <c r="Y50" s="108">
        <f t="shared" si="26"/>
        <v>0.14974619289340102</v>
      </c>
      <c r="Z50" s="108">
        <f t="shared" si="27"/>
        <v>0.98333333333333328</v>
      </c>
      <c r="AA50" s="492" t="str">
        <f>G0228_1074205010351_02_0_69_!AB50</f>
        <v>нд</v>
      </c>
      <c r="AB50" s="108">
        <f t="shared" si="28"/>
        <v>0.98333333333333328</v>
      </c>
      <c r="AC50" s="492" t="str">
        <f>G0228_1074205010351_02_0_69_!AD50</f>
        <v>нд</v>
      </c>
      <c r="AD50" s="492" t="str">
        <f>G0228_1074205010351_02_0_69_!AE50</f>
        <v>нд</v>
      </c>
      <c r="AE50" s="492">
        <v>0</v>
      </c>
      <c r="AF50" s="108">
        <v>0</v>
      </c>
      <c r="AG50" s="521">
        <f t="shared" si="34"/>
        <v>0.98333333333333328</v>
      </c>
      <c r="AH50" s="108">
        <f>AG50</f>
        <v>0.98333333333333328</v>
      </c>
      <c r="AI50" s="492">
        <v>0</v>
      </c>
      <c r="AJ50" s="108">
        <v>0</v>
      </c>
      <c r="AK50" s="492">
        <v>0</v>
      </c>
      <c r="AL50" s="108">
        <v>0</v>
      </c>
      <c r="AM50" s="521">
        <f t="shared" si="35"/>
        <v>0.98333333333333328</v>
      </c>
      <c r="AN50" s="492">
        <f t="shared" si="36"/>
        <v>0.98333333333333328</v>
      </c>
      <c r="AO50" s="286" t="str">
        <f>IF(G0228_1074205010351_02_0_69_!CT50="","",G0228_1074205010351_02_0_69_!CT50)</f>
        <v>нд</v>
      </c>
      <c r="AP50" s="287">
        <f t="shared" si="29"/>
        <v>0.98333333333333328</v>
      </c>
      <c r="AQ50" s="287">
        <f t="shared" si="30"/>
        <v>0.98333333333333328</v>
      </c>
      <c r="AR50" s="283"/>
    </row>
    <row r="51" spans="1:44" ht="31.5" x14ac:dyDescent="0.2">
      <c r="A51" s="284" t="str">
        <f>G0228_1074205010351_02_0_69_!A51</f>
        <v>1.2.1.2.4</v>
      </c>
      <c r="B51" s="226" t="str">
        <f>G0228_1074205010351_02_0_69_!B51</f>
        <v>Замена силового трансформатора ТП Л-19-41</v>
      </c>
      <c r="C51" s="284" t="str">
        <f>G0228_1074205010351_02_0_69_!C51</f>
        <v>L_0000000004</v>
      </c>
      <c r="D51" s="493" t="str">
        <f>G0228_1074205010351_02_0_69_!E51</f>
        <v>Н</v>
      </c>
      <c r="E51" s="493">
        <f>G0228_1074205010351_02_0_69_!F51</f>
        <v>2021</v>
      </c>
      <c r="F51" s="493">
        <f>G0228_1074205010351_02_0_69_!G51</f>
        <v>0</v>
      </c>
      <c r="G51" s="493">
        <f>G0228_1074205010351_02_0_69_!H51</f>
        <v>2021</v>
      </c>
      <c r="H51" s="492" t="str">
        <f>G0228_1074205010351_02_0_69_!J51</f>
        <v>нд</v>
      </c>
      <c r="I51" s="108">
        <f>G0228_1074205010351_02_0_69_!N51</f>
        <v>4.5685279187817257E-2</v>
      </c>
      <c r="J51" s="492">
        <v>0</v>
      </c>
      <c r="K51" s="525">
        <f t="shared" si="31"/>
        <v>0.3</v>
      </c>
      <c r="L51" s="525">
        <f t="shared" si="19"/>
        <v>0</v>
      </c>
      <c r="M51" s="525">
        <f t="shared" si="20"/>
        <v>0</v>
      </c>
      <c r="N51" s="525">
        <f t="shared" si="21"/>
        <v>0.3</v>
      </c>
      <c r="O51" s="525">
        <f t="shared" si="22"/>
        <v>0</v>
      </c>
      <c r="P51" s="520">
        <f t="shared" si="32"/>
        <v>0.3</v>
      </c>
      <c r="Q51" s="492">
        <v>0</v>
      </c>
      <c r="R51" s="492">
        <v>0</v>
      </c>
      <c r="S51" s="520">
        <f>'[2]Раздел № 2'!J20</f>
        <v>0.3</v>
      </c>
      <c r="T51" s="520">
        <f>'[2]Раздел № 2'!K20</f>
        <v>0</v>
      </c>
      <c r="U51" s="492" t="str">
        <f t="shared" si="23"/>
        <v>нд</v>
      </c>
      <c r="V51" s="492">
        <f t="shared" si="33"/>
        <v>0</v>
      </c>
      <c r="W51" s="492" t="str">
        <f t="shared" si="24"/>
        <v>нд</v>
      </c>
      <c r="X51" s="492">
        <f t="shared" si="25"/>
        <v>0</v>
      </c>
      <c r="Y51" s="108">
        <f t="shared" si="26"/>
        <v>4.5685279187817257E-2</v>
      </c>
      <c r="Z51" s="108">
        <f t="shared" si="27"/>
        <v>0.3</v>
      </c>
      <c r="AA51" s="492" t="str">
        <f>G0228_1074205010351_02_0_69_!AB51</f>
        <v>нд</v>
      </c>
      <c r="AB51" s="108">
        <f t="shared" si="28"/>
        <v>0.3</v>
      </c>
      <c r="AC51" s="492" t="str">
        <f>G0228_1074205010351_02_0_69_!AD51</f>
        <v>нд</v>
      </c>
      <c r="AD51" s="492" t="str">
        <f>G0228_1074205010351_02_0_69_!AE51</f>
        <v>нд</v>
      </c>
      <c r="AE51" s="492">
        <v>0</v>
      </c>
      <c r="AF51" s="108">
        <v>0</v>
      </c>
      <c r="AG51" s="521">
        <f t="shared" si="34"/>
        <v>0.3</v>
      </c>
      <c r="AH51" s="108">
        <f>AG51</f>
        <v>0.3</v>
      </c>
      <c r="AI51" s="492">
        <v>0</v>
      </c>
      <c r="AJ51" s="108">
        <v>0</v>
      </c>
      <c r="AK51" s="492">
        <v>0</v>
      </c>
      <c r="AL51" s="108">
        <v>0</v>
      </c>
      <c r="AM51" s="521">
        <f t="shared" si="35"/>
        <v>0.3</v>
      </c>
      <c r="AN51" s="492">
        <f t="shared" si="36"/>
        <v>0.3</v>
      </c>
      <c r="AO51" s="286" t="str">
        <f>IF(G0228_1074205010351_02_0_69_!CT51="","",G0228_1074205010351_02_0_69_!CT51)</f>
        <v>нд</v>
      </c>
      <c r="AP51" s="287">
        <f t="shared" si="29"/>
        <v>0.3</v>
      </c>
      <c r="AQ51" s="287">
        <f t="shared" si="30"/>
        <v>0.3</v>
      </c>
      <c r="AR51" s="283"/>
    </row>
    <row r="52" spans="1:44" ht="31.5" x14ac:dyDescent="0.2">
      <c r="A52" s="284" t="str">
        <f>G0228_1074205010351_02_0_69_!A52</f>
        <v>1.2.1.2.5</v>
      </c>
      <c r="B52" s="226" t="str">
        <f>G0228_1074205010351_02_0_69_!B52</f>
        <v>Проектирование и строительство ПС 35 кВ ГПЗ-5 (новая)</v>
      </c>
      <c r="C52" s="284" t="str">
        <f>G0228_1074205010351_02_0_69_!C52</f>
        <v>M_0000000001</v>
      </c>
      <c r="D52" s="512" t="str">
        <f>G0228_1074205010351_02_0_69_!E52</f>
        <v>Н</v>
      </c>
      <c r="E52" s="512">
        <f>G0228_1074205010351_02_0_69_!F52</f>
        <v>2023</v>
      </c>
      <c r="F52" s="512" t="str">
        <f>G0228_1074205010351_02_0_69_!G52</f>
        <v>нд</v>
      </c>
      <c r="G52" s="512">
        <f>G0228_1074205010351_02_0_69_!H52</f>
        <v>2024</v>
      </c>
      <c r="H52" s="513" t="str">
        <f>G0228_1074205010351_02_0_69_!J52</f>
        <v>нд</v>
      </c>
      <c r="I52" s="108">
        <f>P52</f>
        <v>232.68</v>
      </c>
      <c r="J52" s="513">
        <v>0</v>
      </c>
      <c r="K52" s="513">
        <f>L52</f>
        <v>0</v>
      </c>
      <c r="L52" s="513">
        <v>0</v>
      </c>
      <c r="M52" s="513">
        <v>0</v>
      </c>
      <c r="N52" s="513">
        <v>0</v>
      </c>
      <c r="O52" s="513">
        <v>0</v>
      </c>
      <c r="P52" s="513">
        <f>Q52+S52</f>
        <v>232.68</v>
      </c>
      <c r="Q52" s="513">
        <f>G0228_1074205010351_02_0_69_!BU47/1.2</f>
        <v>9.6</v>
      </c>
      <c r="R52" s="513">
        <v>0</v>
      </c>
      <c r="S52" s="513">
        <f>G0228_1074205010351_02_0_69_!CO52/1.2-Q52</f>
        <v>223.08</v>
      </c>
      <c r="T52" s="513">
        <v>0</v>
      </c>
      <c r="U52" s="513" t="str">
        <f t="shared" si="23"/>
        <v>нд</v>
      </c>
      <c r="V52" s="513">
        <f t="shared" si="33"/>
        <v>0</v>
      </c>
      <c r="W52" s="513" t="str">
        <f t="shared" si="24"/>
        <v>нд</v>
      </c>
      <c r="X52" s="513">
        <f t="shared" si="25"/>
        <v>0</v>
      </c>
      <c r="Y52" s="108">
        <f t="shared" si="26"/>
        <v>232.68</v>
      </c>
      <c r="Z52" s="108">
        <f>P52</f>
        <v>232.68</v>
      </c>
      <c r="AA52" s="513">
        <v>0</v>
      </c>
      <c r="AB52" s="108">
        <f t="shared" si="28"/>
        <v>232.68</v>
      </c>
      <c r="AC52" s="513" t="str">
        <f>G0228_1074205010351_02_0_69_!AD52</f>
        <v>нд</v>
      </c>
      <c r="AD52" s="108" t="str">
        <f t="shared" ref="AD52:AD53" si="37">AC52</f>
        <v>нд</v>
      </c>
      <c r="AE52" s="513">
        <v>0</v>
      </c>
      <c r="AF52" s="108">
        <v>0</v>
      </c>
      <c r="AG52" s="513">
        <v>0</v>
      </c>
      <c r="AH52" s="108">
        <f>AF52</f>
        <v>0</v>
      </c>
      <c r="AI52" s="513">
        <v>0</v>
      </c>
      <c r="AJ52" s="108">
        <f>G0228_1074205010351_02_0_69_!BU47/1.2</f>
        <v>9.6</v>
      </c>
      <c r="AK52" s="513">
        <v>0</v>
      </c>
      <c r="AL52" s="108">
        <f>G0228_1074205010351_02_0_69_!CE52/1.2</f>
        <v>223.08000000000004</v>
      </c>
      <c r="AM52" s="513" t="str">
        <f t="shared" ref="AM52:AM53" si="38">AC52</f>
        <v>нд</v>
      </c>
      <c r="AN52" s="513">
        <f>AL52+AJ52</f>
        <v>232.68000000000004</v>
      </c>
      <c r="AO52" s="286" t="str">
        <f>IF(G0228_1074205010351_02_0_69_!CT52="","",G0228_1074205010351_02_0_69_!CT52)</f>
        <v>включение нового объекта ИП</v>
      </c>
      <c r="AP52" s="287">
        <f t="shared" si="29"/>
        <v>0</v>
      </c>
      <c r="AQ52" s="287">
        <f t="shared" si="30"/>
        <v>232.68000000000004</v>
      </c>
      <c r="AR52" s="283"/>
    </row>
    <row r="53" spans="1:44" ht="15.75" hidden="1" x14ac:dyDescent="0.2">
      <c r="A53" s="284">
        <f>G0228_1074205010351_02_0_69_!A53</f>
        <v>0</v>
      </c>
      <c r="B53" s="226">
        <f>G0228_1074205010351_02_0_69_!B53</f>
        <v>0</v>
      </c>
      <c r="C53" s="284">
        <f>G0228_1074205010351_02_0_69_!C53</f>
        <v>0</v>
      </c>
      <c r="D53" s="512">
        <f>G0228_1074205010351_02_0_69_!E53</f>
        <v>0</v>
      </c>
      <c r="E53" s="512">
        <f>G0228_1074205010351_02_0_69_!F53</f>
        <v>0</v>
      </c>
      <c r="F53" s="512">
        <f>G0228_1074205010351_02_0_69_!G53</f>
        <v>0</v>
      </c>
      <c r="G53" s="512">
        <f>G0228_1074205010351_02_0_69_!H53</f>
        <v>0</v>
      </c>
      <c r="H53" s="513">
        <f>G0228_1074205010351_02_0_69_!J53</f>
        <v>0</v>
      </c>
      <c r="I53" s="108">
        <f>G0228_1074205010351_02_0_69_!N53</f>
        <v>0</v>
      </c>
      <c r="J53" s="513">
        <v>0</v>
      </c>
      <c r="K53" s="513">
        <v>0</v>
      </c>
      <c r="L53" s="513">
        <v>0</v>
      </c>
      <c r="M53" s="513">
        <f>K53*0.35</f>
        <v>0</v>
      </c>
      <c r="N53" s="513">
        <f>K53*0.5</f>
        <v>0</v>
      </c>
      <c r="O53" s="513">
        <f>K53*0.15</f>
        <v>0</v>
      </c>
      <c r="P53" s="513">
        <f>G0228_1074205010351_02_0_69_!CO53/1.2</f>
        <v>0</v>
      </c>
      <c r="Q53" s="513">
        <v>0</v>
      </c>
      <c r="R53" s="513">
        <f>P53*0.35</f>
        <v>0</v>
      </c>
      <c r="S53" s="513">
        <f>P53*0.5</f>
        <v>0</v>
      </c>
      <c r="T53" s="513">
        <f>P53*0.15</f>
        <v>0</v>
      </c>
      <c r="U53" s="513">
        <f t="shared" si="23"/>
        <v>0</v>
      </c>
      <c r="V53" s="513">
        <f t="shared" si="33"/>
        <v>0</v>
      </c>
      <c r="W53" s="513">
        <f t="shared" si="24"/>
        <v>0</v>
      </c>
      <c r="X53" s="513">
        <f t="shared" si="25"/>
        <v>0</v>
      </c>
      <c r="Y53" s="108">
        <f t="shared" si="26"/>
        <v>0</v>
      </c>
      <c r="Z53" s="108">
        <f t="shared" si="27"/>
        <v>0</v>
      </c>
      <c r="AA53" s="513">
        <v>0</v>
      </c>
      <c r="AB53" s="108">
        <f>Z53</f>
        <v>0</v>
      </c>
      <c r="AC53" s="513">
        <f>G0228_1074205010351_02_0_69_!AD53</f>
        <v>0</v>
      </c>
      <c r="AD53" s="108">
        <f t="shared" si="37"/>
        <v>0</v>
      </c>
      <c r="AE53" s="513">
        <v>0</v>
      </c>
      <c r="AF53" s="108">
        <v>0</v>
      </c>
      <c r="AG53" s="513">
        <v>0</v>
      </c>
      <c r="AH53" s="108">
        <f>AB53/2</f>
        <v>0</v>
      </c>
      <c r="AI53" s="513">
        <v>0</v>
      </c>
      <c r="AJ53" s="108">
        <f>AH53</f>
        <v>0</v>
      </c>
      <c r="AK53" s="513">
        <v>0</v>
      </c>
      <c r="AL53" s="108" t="s">
        <v>482</v>
      </c>
      <c r="AM53" s="513">
        <f t="shared" si="38"/>
        <v>0</v>
      </c>
      <c r="AN53" s="513">
        <f t="shared" si="36"/>
        <v>0</v>
      </c>
      <c r="AO53" s="286" t="str">
        <f>IF(G0228_1074205010351_02_0_69_!CT53="","",G0228_1074205010351_02_0_69_!CT53)</f>
        <v/>
      </c>
      <c r="AP53" s="287">
        <f t="shared" si="29"/>
        <v>0</v>
      </c>
      <c r="AQ53" s="287">
        <f t="shared" si="30"/>
        <v>0</v>
      </c>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G0228_1074205010351_02_0_69_!A55</f>
        <v>1.2.2</v>
      </c>
      <c r="B55" s="226" t="str">
        <f>G0228_1074205010351_02_0_69_!B55</f>
        <v>Реконструкция, модернизация, техническое перевооружение линий электропередачи, всего, в том числе:</v>
      </c>
      <c r="C55" s="284" t="str">
        <f>G0228_1074205010351_02_0_69_!C55</f>
        <v>Г</v>
      </c>
      <c r="D55" s="260" t="str">
        <f>G0228_1074205010351_02_0_69_!E55</f>
        <v>нд</v>
      </c>
      <c r="E55" s="260" t="str">
        <f>G0228_1074205010351_02_0_69_!F55</f>
        <v>нд</v>
      </c>
      <c r="F55" s="260" t="str">
        <f>G0228_1074205010351_02_0_69_!G55</f>
        <v>нд</v>
      </c>
      <c r="G55" s="260" t="str">
        <f>G0228_1074205010351_02_0_69_!H55</f>
        <v>нд</v>
      </c>
      <c r="H55" s="367">
        <f>SUM(H56,H57)</f>
        <v>0</v>
      </c>
      <c r="I55" s="367">
        <f t="shared" ref="I55:AL55" si="39">SUM(I56,I57)</f>
        <v>0</v>
      </c>
      <c r="J55" s="367">
        <f t="shared" si="39"/>
        <v>0</v>
      </c>
      <c r="K55" s="367">
        <f t="shared" si="39"/>
        <v>0</v>
      </c>
      <c r="L55" s="367">
        <f t="shared" si="39"/>
        <v>0</v>
      </c>
      <c r="M55" s="367">
        <f t="shared" si="39"/>
        <v>0</v>
      </c>
      <c r="N55" s="367">
        <f t="shared" si="39"/>
        <v>0</v>
      </c>
      <c r="O55" s="367">
        <f t="shared" si="39"/>
        <v>0</v>
      </c>
      <c r="P55" s="367">
        <f t="shared" si="39"/>
        <v>0</v>
      </c>
      <c r="Q55" s="367">
        <f t="shared" si="39"/>
        <v>0</v>
      </c>
      <c r="R55" s="367">
        <f t="shared" si="39"/>
        <v>0</v>
      </c>
      <c r="S55" s="367">
        <f t="shared" si="39"/>
        <v>0</v>
      </c>
      <c r="T55" s="367">
        <f t="shared" si="39"/>
        <v>0</v>
      </c>
      <c r="U55" s="367">
        <f t="shared" si="39"/>
        <v>0</v>
      </c>
      <c r="V55" s="367">
        <f t="shared" si="39"/>
        <v>0</v>
      </c>
      <c r="W55" s="367">
        <f t="shared" si="39"/>
        <v>0</v>
      </c>
      <c r="X55" s="367">
        <f t="shared" si="39"/>
        <v>0</v>
      </c>
      <c r="Y55" s="367">
        <f t="shared" si="39"/>
        <v>0</v>
      </c>
      <c r="Z55" s="367">
        <f t="shared" si="39"/>
        <v>0</v>
      </c>
      <c r="AA55" s="367">
        <f t="shared" si="39"/>
        <v>0</v>
      </c>
      <c r="AB55" s="367">
        <f t="shared" si="39"/>
        <v>0</v>
      </c>
      <c r="AC55" s="367">
        <f t="shared" si="39"/>
        <v>0</v>
      </c>
      <c r="AD55" s="367">
        <f t="shared" si="39"/>
        <v>0</v>
      </c>
      <c r="AE55" s="367">
        <f t="shared" si="39"/>
        <v>0</v>
      </c>
      <c r="AF55" s="367">
        <f t="shared" si="39"/>
        <v>0</v>
      </c>
      <c r="AG55" s="367">
        <f t="shared" si="39"/>
        <v>0</v>
      </c>
      <c r="AH55" s="367">
        <f t="shared" si="39"/>
        <v>0</v>
      </c>
      <c r="AI55" s="367">
        <f t="shared" si="39"/>
        <v>0</v>
      </c>
      <c r="AJ55" s="367">
        <f t="shared" si="39"/>
        <v>0</v>
      </c>
      <c r="AK55" s="367">
        <f t="shared" si="39"/>
        <v>0</v>
      </c>
      <c r="AL55" s="367">
        <f t="shared" si="39"/>
        <v>0</v>
      </c>
      <c r="AM55" s="367">
        <f t="shared" si="2"/>
        <v>0</v>
      </c>
      <c r="AN55" s="367">
        <f t="shared" si="3"/>
        <v>0</v>
      </c>
      <c r="AO55" s="286" t="str">
        <f>IF(G0228_1074205010351_02_0_69_!CT55="","",G0228_1074205010351_02_0_69_!CT55)</f>
        <v>нд</v>
      </c>
      <c r="AP55" s="287">
        <f t="shared" si="4"/>
        <v>0</v>
      </c>
      <c r="AQ55" s="287">
        <f t="shared" si="5"/>
        <v>0</v>
      </c>
    </row>
    <row r="56" spans="1:44" ht="31.5" x14ac:dyDescent="0.2">
      <c r="A56" s="284" t="str">
        <f>G0228_1074205010351_02_0_69_!A56</f>
        <v>1.2.2.1</v>
      </c>
      <c r="B56" s="226" t="str">
        <f>G0228_1074205010351_02_0_69_!B56</f>
        <v>Реконструкция линий электропередачи, всего, в том числе:</v>
      </c>
      <c r="C56" s="284" t="str">
        <f>G0228_1074205010351_02_0_69_!C56</f>
        <v>Г</v>
      </c>
      <c r="D56" s="260" t="str">
        <f>G0228_1074205010351_02_0_69_!E56</f>
        <v>нд</v>
      </c>
      <c r="E56" s="260" t="str">
        <f>G0228_1074205010351_02_0_69_!F56</f>
        <v>нд</v>
      </c>
      <c r="F56" s="260" t="str">
        <f>G0228_1074205010351_02_0_69_!G56</f>
        <v>нд</v>
      </c>
      <c r="G56" s="260" t="str">
        <f>G0228_1074205010351_02_0_69_!H56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IF(G0228_1074205010351_02_0_69_!CT56="","",G0228_1074205010351_02_0_69_!CT56)</f>
        <v>нд</v>
      </c>
      <c r="AP56" s="287">
        <f t="shared" si="4"/>
        <v>0</v>
      </c>
      <c r="AQ56" s="287">
        <f t="shared" si="5"/>
        <v>0</v>
      </c>
    </row>
    <row r="57" spans="1:44" ht="47.25" x14ac:dyDescent="0.2">
      <c r="A57" s="284" t="str">
        <f>G0228_1074205010351_02_0_69_!A57</f>
        <v>1.2.2.2</v>
      </c>
      <c r="B57" s="226" t="str">
        <f>G0228_1074205010351_02_0_69_!B57</f>
        <v>Модернизация, техническое перевооружение линий электропередачи, всего, в том числе:</v>
      </c>
      <c r="C57" s="284" t="str">
        <f>G0228_1074205010351_02_0_69_!C57</f>
        <v>Г</v>
      </c>
      <c r="D57" s="260" t="str">
        <f>G0228_1074205010351_02_0_69_!E57</f>
        <v>нд</v>
      </c>
      <c r="E57" s="260" t="str">
        <f>G0228_1074205010351_02_0_69_!F57</f>
        <v>нд</v>
      </c>
      <c r="F57" s="260" t="str">
        <f>G0228_1074205010351_02_0_69_!G57</f>
        <v>нд</v>
      </c>
      <c r="G57" s="260" t="str">
        <f>G0228_1074205010351_02_0_69_!H57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IF(G0228_1074205010351_02_0_69_!CT57="","",G0228_1074205010351_02_0_69_!CT57)</f>
        <v>нд</v>
      </c>
      <c r="AP57" s="287">
        <f t="shared" si="4"/>
        <v>0</v>
      </c>
      <c r="AQ57" s="287">
        <f t="shared" si="5"/>
        <v>0</v>
      </c>
    </row>
    <row r="58" spans="1:44" ht="47.25" x14ac:dyDescent="0.2">
      <c r="A58" s="284" t="str">
        <f>G0228_1074205010351_02_0_69_!A58</f>
        <v>1.2.3</v>
      </c>
      <c r="B58" s="226" t="str">
        <f>G0228_1074205010351_02_0_69_!B58</f>
        <v>Развитие и модернизация учета электрической энергии (мощности), всего, в том числе:</v>
      </c>
      <c r="C58" s="284" t="str">
        <f>G0228_1074205010351_02_0_69_!C58</f>
        <v>Г</v>
      </c>
      <c r="D58" s="260" t="str">
        <f>G0228_1074205010351_02_0_69_!E58</f>
        <v>нд</v>
      </c>
      <c r="E58" s="260" t="str">
        <f>G0228_1074205010351_02_0_69_!F58</f>
        <v>нд</v>
      </c>
      <c r="F58" s="260" t="str">
        <f>G0228_1074205010351_02_0_69_!G58</f>
        <v>нд</v>
      </c>
      <c r="G58" s="260" t="str">
        <f>G0228_1074205010351_02_0_69_!H58</f>
        <v>нд</v>
      </c>
      <c r="H58" s="367">
        <f>SUM(H59,H62,H63,H64,H65,H68,H69,H70)</f>
        <v>0.8620035532994923</v>
      </c>
      <c r="I58" s="367">
        <f t="shared" ref="I58:AL58" si="40">SUM(I59,I62,I63,I64,I65,I68,I69,I70)</f>
        <v>0.8620035532994923</v>
      </c>
      <c r="J58" s="367">
        <f t="shared" si="40"/>
        <v>0</v>
      </c>
      <c r="K58" s="367">
        <f t="shared" si="40"/>
        <v>6.3280066117028184</v>
      </c>
      <c r="L58" s="367">
        <f t="shared" si="40"/>
        <v>0</v>
      </c>
      <c r="M58" s="367">
        <f t="shared" si="40"/>
        <v>1.16066623309185</v>
      </c>
      <c r="N58" s="367">
        <f t="shared" si="40"/>
        <v>5.1673403786109686</v>
      </c>
      <c r="O58" s="367">
        <f t="shared" si="40"/>
        <v>0</v>
      </c>
      <c r="P58" s="367">
        <f t="shared" si="40"/>
        <v>2.3383027250655348</v>
      </c>
      <c r="Q58" s="367">
        <f t="shared" si="40"/>
        <v>0</v>
      </c>
      <c r="R58" s="367">
        <f t="shared" si="40"/>
        <v>0</v>
      </c>
      <c r="S58" s="367">
        <f t="shared" si="40"/>
        <v>0</v>
      </c>
      <c r="T58" s="367">
        <f t="shared" si="40"/>
        <v>2.3383027250655348</v>
      </c>
      <c r="U58" s="367">
        <f t="shared" si="40"/>
        <v>0.8620035532994923</v>
      </c>
      <c r="V58" s="367">
        <f t="shared" si="40"/>
        <v>2.3383027250655348</v>
      </c>
      <c r="W58" s="367">
        <f t="shared" si="40"/>
        <v>0.8620035532994923</v>
      </c>
      <c r="X58" s="367">
        <f t="shared" si="40"/>
        <v>2.3383027250655348</v>
      </c>
      <c r="Y58" s="367">
        <f t="shared" si="40"/>
        <v>0.8620035532994923</v>
      </c>
      <c r="Z58" s="367">
        <f t="shared" si="40"/>
        <v>2.3383027250655348</v>
      </c>
      <c r="AA58" s="367">
        <f t="shared" si="40"/>
        <v>0</v>
      </c>
      <c r="AB58" s="367">
        <f t="shared" si="40"/>
        <v>0</v>
      </c>
      <c r="AC58" s="367">
        <f t="shared" si="40"/>
        <v>0</v>
      </c>
      <c r="AD58" s="367">
        <f t="shared" si="40"/>
        <v>0</v>
      </c>
      <c r="AE58" s="367">
        <f t="shared" si="40"/>
        <v>1.7796900000000002</v>
      </c>
      <c r="AF58" s="367">
        <f t="shared" si="40"/>
        <v>1.7796900000000002</v>
      </c>
      <c r="AG58" s="367">
        <f t="shared" si="40"/>
        <v>0.13269567499999999</v>
      </c>
      <c r="AH58" s="367">
        <f t="shared" si="40"/>
        <v>0.13269567499999999</v>
      </c>
      <c r="AI58" s="367">
        <f t="shared" si="40"/>
        <v>0.16608190682999996</v>
      </c>
      <c r="AJ58" s="367">
        <f t="shared" si="40"/>
        <v>0.16608190682999996</v>
      </c>
      <c r="AK58" s="367">
        <f t="shared" si="40"/>
        <v>0.25983514323553492</v>
      </c>
      <c r="AL58" s="367">
        <f t="shared" si="40"/>
        <v>0.25983514323553492</v>
      </c>
      <c r="AM58" s="367">
        <f t="shared" si="2"/>
        <v>2.3383027250655348</v>
      </c>
      <c r="AN58" s="367">
        <f>AN59</f>
        <v>2.3383027250655348</v>
      </c>
      <c r="AO58" s="286" t="str">
        <f>IF(G0228_1074205010351_02_0_69_!CT58="","",G0228_1074205010351_02_0_69_!CT58)</f>
        <v>нд</v>
      </c>
      <c r="AP58" s="287">
        <f t="shared" si="4"/>
        <v>2.3383027250655348</v>
      </c>
      <c r="AQ58" s="287">
        <f t="shared" si="5"/>
        <v>2.3383027250655348</v>
      </c>
    </row>
    <row r="59" spans="1:44" ht="47.25" x14ac:dyDescent="0.2">
      <c r="A59" s="284" t="str">
        <f>G0228_1074205010351_02_0_69_!A59</f>
        <v>1.2.3.1</v>
      </c>
      <c r="B59" s="226" t="str">
        <f>G0228_1074205010351_02_0_69_!B59</f>
        <v>"Установка приборов учета, класс напряжения 0,22 (0,4) кВ, всего, в том числе:"</v>
      </c>
      <c r="C59" s="284" t="str">
        <f>G0228_1074205010351_02_0_69_!C59</f>
        <v>Г</v>
      </c>
      <c r="D59" s="260" t="str">
        <f>G0228_1074205010351_02_0_69_!E59</f>
        <v>нд</v>
      </c>
      <c r="E59" s="260" t="str">
        <f>G0228_1074205010351_02_0_69_!F59</f>
        <v>нд</v>
      </c>
      <c r="F59" s="260" t="str">
        <f>G0228_1074205010351_02_0_69_!G59</f>
        <v>нд</v>
      </c>
      <c r="G59" s="260" t="str">
        <f>G0228_1074205010351_02_0_69_!H59</f>
        <v>нд</v>
      </c>
      <c r="H59" s="367">
        <f>SUM(H60:H61)</f>
        <v>0.8620035532994923</v>
      </c>
      <c r="I59" s="367">
        <f t="shared" ref="I59:AN59" si="41">SUM(I60:I61)</f>
        <v>0.8620035532994923</v>
      </c>
      <c r="J59" s="367">
        <f t="shared" si="41"/>
        <v>0</v>
      </c>
      <c r="K59" s="367">
        <f t="shared" si="41"/>
        <v>6.3280066117028184</v>
      </c>
      <c r="L59" s="367">
        <f t="shared" si="41"/>
        <v>0</v>
      </c>
      <c r="M59" s="367">
        <f t="shared" si="41"/>
        <v>1.16066623309185</v>
      </c>
      <c r="N59" s="367">
        <f t="shared" si="41"/>
        <v>5.1673403786109686</v>
      </c>
      <c r="O59" s="367">
        <f t="shared" si="41"/>
        <v>0</v>
      </c>
      <c r="P59" s="367">
        <f t="shared" si="41"/>
        <v>2.3383027250655348</v>
      </c>
      <c r="Q59" s="367">
        <f t="shared" si="41"/>
        <v>0</v>
      </c>
      <c r="R59" s="367">
        <f t="shared" si="41"/>
        <v>0</v>
      </c>
      <c r="S59" s="367">
        <f t="shared" si="41"/>
        <v>0</v>
      </c>
      <c r="T59" s="367">
        <f t="shared" si="41"/>
        <v>2.3383027250655348</v>
      </c>
      <c r="U59" s="367">
        <f t="shared" si="41"/>
        <v>0.8620035532994923</v>
      </c>
      <c r="V59" s="367">
        <f t="shared" si="41"/>
        <v>2.3383027250655348</v>
      </c>
      <c r="W59" s="367">
        <f t="shared" si="41"/>
        <v>0.8620035532994923</v>
      </c>
      <c r="X59" s="367">
        <f t="shared" si="41"/>
        <v>2.3383027250655348</v>
      </c>
      <c r="Y59" s="367">
        <f t="shared" si="41"/>
        <v>0.8620035532994923</v>
      </c>
      <c r="Z59" s="367">
        <f t="shared" si="41"/>
        <v>2.3383027250655348</v>
      </c>
      <c r="AA59" s="367">
        <f t="shared" si="41"/>
        <v>0</v>
      </c>
      <c r="AB59" s="367">
        <f t="shared" si="41"/>
        <v>0</v>
      </c>
      <c r="AC59" s="367">
        <f t="shared" si="41"/>
        <v>0</v>
      </c>
      <c r="AD59" s="367">
        <f t="shared" si="41"/>
        <v>0</v>
      </c>
      <c r="AE59" s="367">
        <f t="shared" si="41"/>
        <v>1.7796900000000002</v>
      </c>
      <c r="AF59" s="367">
        <f t="shared" si="41"/>
        <v>1.7796900000000002</v>
      </c>
      <c r="AG59" s="367">
        <f t="shared" si="41"/>
        <v>0.13269567499999999</v>
      </c>
      <c r="AH59" s="367">
        <f t="shared" si="41"/>
        <v>0.13269567499999999</v>
      </c>
      <c r="AI59" s="367">
        <f t="shared" si="41"/>
        <v>0.16608190682999996</v>
      </c>
      <c r="AJ59" s="367">
        <f t="shared" si="41"/>
        <v>0.16608190682999996</v>
      </c>
      <c r="AK59" s="367">
        <f t="shared" si="41"/>
        <v>0.25983514323553492</v>
      </c>
      <c r="AL59" s="367">
        <f t="shared" si="41"/>
        <v>0.25983514323553492</v>
      </c>
      <c r="AM59" s="367">
        <f t="shared" si="41"/>
        <v>2.3383027250655348</v>
      </c>
      <c r="AN59" s="367">
        <f t="shared" si="41"/>
        <v>2.3383027250655348</v>
      </c>
      <c r="AO59" s="286" t="str">
        <f>IF(G0228_1074205010351_02_0_69_!CT59="","",G0228_1074205010351_02_0_69_!CT59)</f>
        <v>нд</v>
      </c>
      <c r="AP59" s="287">
        <f t="shared" si="4"/>
        <v>2.3383027250655348</v>
      </c>
      <c r="AQ59" s="287">
        <f t="shared" si="5"/>
        <v>2.3383027250655348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94.5" x14ac:dyDescent="0.2">
      <c r="A61" s="284" t="str">
        <f>G0228_1074205010351_02_0_69_!A61</f>
        <v>1.2.3.1</v>
      </c>
      <c r="B61" s="226"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84" t="str">
        <f>G0228_1074205010351_02_0_69_!C61</f>
        <v>J_0000000001</v>
      </c>
      <c r="D61" s="373" t="str">
        <f>G0228_1074205010351_02_0_69_!E61</f>
        <v>Н</v>
      </c>
      <c r="E61" s="373">
        <v>2021</v>
      </c>
      <c r="F61" s="373">
        <f>G0228_1074205010351_02_0_69_!G61</f>
        <v>2024</v>
      </c>
      <c r="G61" s="373">
        <v>2024</v>
      </c>
      <c r="H61" s="374">
        <f>G0228_1074205010351_02_0_69_!J61</f>
        <v>0.8620035532994923</v>
      </c>
      <c r="I61" s="108">
        <f>H61</f>
        <v>0.8620035532994923</v>
      </c>
      <c r="J61" s="374">
        <v>0</v>
      </c>
      <c r="K61" s="374">
        <f>M61+N61</f>
        <v>6.3280066117028184</v>
      </c>
      <c r="L61" s="374">
        <v>0</v>
      </c>
      <c r="M61" s="374">
        <f>1.39279947971022/1.2</f>
        <v>1.16066623309185</v>
      </c>
      <c r="N61" s="374">
        <f>'[3]т5 '!$D$11/1200-M61</f>
        <v>5.1673403786109686</v>
      </c>
      <c r="O61" s="374">
        <v>0</v>
      </c>
      <c r="P61" s="285">
        <f>'[2]Раздел № 2'!$G$25</f>
        <v>2.3383027250655348</v>
      </c>
      <c r="Q61" s="285">
        <f t="shared" ref="Q61" si="42">L61</f>
        <v>0</v>
      </c>
      <c r="R61" s="285">
        <v>0</v>
      </c>
      <c r="S61" s="285">
        <v>0</v>
      </c>
      <c r="T61" s="285">
        <f>P61</f>
        <v>2.3383027250655348</v>
      </c>
      <c r="U61" s="374">
        <f t="shared" ref="U61" si="43">H61</f>
        <v>0.8620035532994923</v>
      </c>
      <c r="V61" s="374">
        <f t="shared" ref="V61" si="44">SUM(AA61,AC61,AE61,AG61,AI61,AK61)</f>
        <v>2.3383027250655348</v>
      </c>
      <c r="W61" s="374">
        <f t="shared" ref="W61" si="45">U61</f>
        <v>0.8620035532994923</v>
      </c>
      <c r="X61" s="374">
        <f t="shared" ref="X61" si="46">V61</f>
        <v>2.3383027250655348</v>
      </c>
      <c r="Y61" s="108">
        <f>U61</f>
        <v>0.8620035532994923</v>
      </c>
      <c r="Z61" s="108">
        <f>T61</f>
        <v>2.3383027250655348</v>
      </c>
      <c r="AA61" s="374">
        <v>0</v>
      </c>
      <c r="AB61" s="108" t="s">
        <v>482</v>
      </c>
      <c r="AC61" s="374">
        <v>0</v>
      </c>
      <c r="AD61" s="108" t="s">
        <v>482</v>
      </c>
      <c r="AE61" s="374">
        <f>AF61</f>
        <v>1.7796900000000002</v>
      </c>
      <c r="AF61" s="108">
        <f>'[2]Раздел № 2'!$S$25</f>
        <v>1.7796900000000002</v>
      </c>
      <c r="AG61" s="374">
        <f>AH61</f>
        <v>0.13269567499999999</v>
      </c>
      <c r="AH61" s="108">
        <f>'[2]Раздел № 2'!$W$25</f>
        <v>0.13269567499999999</v>
      </c>
      <c r="AI61" s="374">
        <f>AJ61</f>
        <v>0.16608190682999996</v>
      </c>
      <c r="AJ61" s="108">
        <f>'[2]Раздел № 2'!$AA$25</f>
        <v>0.16608190682999996</v>
      </c>
      <c r="AK61" s="374">
        <f>AL61</f>
        <v>0.25983514323553492</v>
      </c>
      <c r="AL61" s="108">
        <f>'[2]Раздел № 2'!$AE$25</f>
        <v>0.25983514323553492</v>
      </c>
      <c r="AM61" s="374">
        <f t="shared" ref="AM61" si="47">SUM(AC61,AE61,AG61,AI61,AK61)</f>
        <v>2.3383027250655348</v>
      </c>
      <c r="AN61" s="374">
        <f>Z61</f>
        <v>2.3383027250655348</v>
      </c>
      <c r="AO61" s="286" t="str">
        <f>IF(G0228_1074205010351_02_0_69_!CT61="","",G0228_1074205010351_02_0_69_!CT61)</f>
        <v>нд</v>
      </c>
      <c r="AP61" s="287">
        <f t="shared" si="4"/>
        <v>2.3383027250655348</v>
      </c>
      <c r="AQ61" s="287">
        <f t="shared" si="5"/>
        <v>2.3383027250655348</v>
      </c>
      <c r="AR61" s="283">
        <f t="shared" ref="AR61" si="48">SUM(AD61,AF61,AH61)</f>
        <v>1.9123856750000001</v>
      </c>
    </row>
    <row r="62" spans="1:44" ht="47.25" x14ac:dyDescent="0.2">
      <c r="A62" s="284" t="str">
        <f>G0228_1074205010351_02_0_69_!A62</f>
        <v>1.2.3.2</v>
      </c>
      <c r="B62" s="226" t="str">
        <f>G0228_1074205010351_02_0_69_!B62</f>
        <v>"Установка приборов учета, класс напряжения 6 (10) кВ, всего, в том числе:"</v>
      </c>
      <c r="C62" s="284" t="str">
        <f>G0228_1074205010351_02_0_69_!C62</f>
        <v>Г</v>
      </c>
      <c r="D62" s="260" t="str">
        <f>G0228_1074205010351_02_0_69_!E62</f>
        <v>нд</v>
      </c>
      <c r="E62" s="260" t="str">
        <f>G0228_1074205010351_02_0_69_!F62</f>
        <v>нд</v>
      </c>
      <c r="F62" s="260" t="str">
        <f>G0228_1074205010351_02_0_69_!G62</f>
        <v>нд</v>
      </c>
      <c r="G62" s="260" t="str">
        <f>G0228_1074205010351_02_0_69_!H62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IF(G0228_1074205010351_02_0_69_!CT62="","",G0228_1074205010351_02_0_69_!CT62)</f>
        <v>нд</v>
      </c>
      <c r="AP62" s="287">
        <f t="shared" si="4"/>
        <v>0</v>
      </c>
      <c r="AQ62" s="287">
        <f t="shared" si="5"/>
        <v>0</v>
      </c>
    </row>
    <row r="63" spans="1:44" ht="31.5" x14ac:dyDescent="0.2">
      <c r="A63" s="284" t="str">
        <f>G0228_1074205010351_02_0_69_!A63</f>
        <v>1.2.3.3</v>
      </c>
      <c r="B63" s="226" t="str">
        <f>G0228_1074205010351_02_0_69_!B63</f>
        <v>"Установка приборов учета, класс напряжения 35 кВ, всего, в том числе:"</v>
      </c>
      <c r="C63" s="284" t="str">
        <f>G0228_1074205010351_02_0_69_!C63</f>
        <v>Г</v>
      </c>
      <c r="D63" s="260" t="str">
        <f>G0228_1074205010351_02_0_69_!E63</f>
        <v>нд</v>
      </c>
      <c r="E63" s="260" t="str">
        <f>G0228_1074205010351_02_0_69_!F63</f>
        <v>нд</v>
      </c>
      <c r="F63" s="260" t="str">
        <f>G0228_1074205010351_02_0_69_!G63</f>
        <v>нд</v>
      </c>
      <c r="G63" s="260" t="str">
        <f>G0228_1074205010351_02_0_69_!H63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IF(G0228_1074205010351_02_0_69_!CT63="","",G0228_1074205010351_02_0_69_!CT63)</f>
        <v>нд</v>
      </c>
      <c r="AP63" s="287">
        <f t="shared" si="4"/>
        <v>0</v>
      </c>
      <c r="AQ63" s="287">
        <f t="shared" si="5"/>
        <v>0</v>
      </c>
    </row>
    <row r="64" spans="1:44" ht="47.25" x14ac:dyDescent="0.2">
      <c r="A64" s="284" t="str">
        <f>G0228_1074205010351_02_0_69_!A64</f>
        <v>1.2.3.4</v>
      </c>
      <c r="B64" s="226" t="str">
        <f>G0228_1074205010351_02_0_69_!B64</f>
        <v>"Установка приборов учета, класс напряжения 110 кВ и выше, всего, в том числе:"</v>
      </c>
      <c r="C64" s="284" t="str">
        <f>G0228_1074205010351_02_0_69_!C64</f>
        <v>Г</v>
      </c>
      <c r="D64" s="260" t="str">
        <f>G0228_1074205010351_02_0_69_!E64</f>
        <v>нд</v>
      </c>
      <c r="E64" s="260" t="str">
        <f>G0228_1074205010351_02_0_69_!F64</f>
        <v>нд</v>
      </c>
      <c r="F64" s="260" t="str">
        <f>G0228_1074205010351_02_0_69_!G64</f>
        <v>нд</v>
      </c>
      <c r="G64" s="260" t="str">
        <f>G0228_1074205010351_02_0_69_!H64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IF(G0228_1074205010351_02_0_69_!CT64="","",G0228_1074205010351_02_0_69_!CT64)</f>
        <v>нд</v>
      </c>
      <c r="AP64" s="287">
        <f t="shared" si="4"/>
        <v>0</v>
      </c>
      <c r="AQ64" s="287">
        <f t="shared" si="5"/>
        <v>0</v>
      </c>
    </row>
    <row r="65" spans="1:44" ht="63" x14ac:dyDescent="0.2">
      <c r="A65" s="284" t="str">
        <f>G0228_1074205010351_02_0_69_!A65</f>
        <v>1.2.3.5</v>
      </c>
      <c r="B65" s="226" t="str">
        <f>G0228_1074205010351_02_0_69_!B65</f>
        <v>"Включение приборов учета в систему сбора и передачи данных, класс напряжения 0,22 (0,4) кВ, всего, в том числе:"</v>
      </c>
      <c r="C65" s="284" t="str">
        <f>G0228_1074205010351_02_0_69_!C65</f>
        <v>Г</v>
      </c>
      <c r="D65" s="260" t="str">
        <f>G0228_1074205010351_02_0_69_!E65</f>
        <v>нд</v>
      </c>
      <c r="E65" s="260" t="str">
        <f>G0228_1074205010351_02_0_69_!F65</f>
        <v>нд</v>
      </c>
      <c r="F65" s="260" t="str">
        <f>G0228_1074205010351_02_0_69_!G65</f>
        <v>нд</v>
      </c>
      <c r="G65" s="260" t="str">
        <f>G0228_1074205010351_02_0_69_!H65</f>
        <v>нд</v>
      </c>
      <c r="H65" s="367">
        <f>SUM(H66:H67)</f>
        <v>0</v>
      </c>
      <c r="I65" s="367">
        <f t="shared" ref="I65:AN65" si="49">SUM(I66:I67)</f>
        <v>0</v>
      </c>
      <c r="J65" s="367">
        <f t="shared" si="49"/>
        <v>0</v>
      </c>
      <c r="K65" s="367">
        <f t="shared" si="49"/>
        <v>0</v>
      </c>
      <c r="L65" s="367">
        <f t="shared" si="49"/>
        <v>0</v>
      </c>
      <c r="M65" s="367">
        <f t="shared" si="49"/>
        <v>0</v>
      </c>
      <c r="N65" s="367">
        <f t="shared" si="49"/>
        <v>0</v>
      </c>
      <c r="O65" s="367">
        <f t="shared" si="49"/>
        <v>0</v>
      </c>
      <c r="P65" s="367">
        <f t="shared" si="49"/>
        <v>0</v>
      </c>
      <c r="Q65" s="367">
        <f t="shared" si="49"/>
        <v>0</v>
      </c>
      <c r="R65" s="367">
        <f t="shared" si="49"/>
        <v>0</v>
      </c>
      <c r="S65" s="367">
        <f t="shared" si="49"/>
        <v>0</v>
      </c>
      <c r="T65" s="367">
        <f t="shared" si="49"/>
        <v>0</v>
      </c>
      <c r="U65" s="367">
        <f t="shared" si="49"/>
        <v>0</v>
      </c>
      <c r="V65" s="367">
        <f t="shared" si="49"/>
        <v>0</v>
      </c>
      <c r="W65" s="367">
        <f t="shared" si="49"/>
        <v>0</v>
      </c>
      <c r="X65" s="367">
        <f t="shared" si="49"/>
        <v>0</v>
      </c>
      <c r="Y65" s="367">
        <f t="shared" si="49"/>
        <v>0</v>
      </c>
      <c r="Z65" s="367">
        <f t="shared" si="49"/>
        <v>0</v>
      </c>
      <c r="AA65" s="367">
        <f t="shared" si="49"/>
        <v>0</v>
      </c>
      <c r="AB65" s="367">
        <f t="shared" si="49"/>
        <v>0</v>
      </c>
      <c r="AC65" s="367">
        <f t="shared" si="49"/>
        <v>0</v>
      </c>
      <c r="AD65" s="367">
        <f t="shared" si="49"/>
        <v>0</v>
      </c>
      <c r="AE65" s="367">
        <f t="shared" si="49"/>
        <v>0</v>
      </c>
      <c r="AF65" s="367">
        <f t="shared" si="49"/>
        <v>0</v>
      </c>
      <c r="AG65" s="367">
        <f t="shared" si="49"/>
        <v>0</v>
      </c>
      <c r="AH65" s="367">
        <f t="shared" si="49"/>
        <v>0</v>
      </c>
      <c r="AI65" s="367">
        <f t="shared" si="49"/>
        <v>0</v>
      </c>
      <c r="AJ65" s="367">
        <f t="shared" si="49"/>
        <v>0</v>
      </c>
      <c r="AK65" s="367">
        <f t="shared" si="49"/>
        <v>0</v>
      </c>
      <c r="AL65" s="367">
        <f t="shared" si="49"/>
        <v>0</v>
      </c>
      <c r="AM65" s="367">
        <f t="shared" si="49"/>
        <v>0</v>
      </c>
      <c r="AN65" s="367">
        <f t="shared" si="49"/>
        <v>0</v>
      </c>
      <c r="AO65" s="286" t="str">
        <f>IF(G0228_1074205010351_02_0_69_!CT65="","",G0228_1074205010351_02_0_69_!CT65)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G0228_1074205010351_02_0_69_!A68</f>
        <v>1.2.3.6</v>
      </c>
      <c r="B68" s="226" t="str">
        <f>G0228_1074205010351_02_0_69_!B68</f>
        <v>"Включение приборов учета в систему сбора и передачи данных, класс напряжения 6 (10) кВ, всего, в том числе:"</v>
      </c>
      <c r="C68" s="284" t="str">
        <f>G0228_1074205010351_02_0_69_!C68</f>
        <v>Г</v>
      </c>
      <c r="D68" s="260" t="str">
        <f>G0228_1074205010351_02_0_69_!E68</f>
        <v>нд</v>
      </c>
      <c r="E68" s="260" t="str">
        <f>G0228_1074205010351_02_0_69_!F68</f>
        <v>нд</v>
      </c>
      <c r="F68" s="260" t="str">
        <f>G0228_1074205010351_02_0_69_!G68</f>
        <v>нд</v>
      </c>
      <c r="G68" s="260" t="str">
        <f>G0228_1074205010351_02_0_69_!H68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IF(G0228_1074205010351_02_0_69_!CT68="","",G0228_1074205010351_02_0_69_!CT68)</f>
        <v>нд</v>
      </c>
      <c r="AP68" s="287">
        <f t="shared" si="4"/>
        <v>0</v>
      </c>
      <c r="AQ68" s="287">
        <f t="shared" si="5"/>
        <v>0</v>
      </c>
    </row>
    <row r="69" spans="1:44" ht="47.25" x14ac:dyDescent="0.2">
      <c r="A69" s="284" t="str">
        <f>G0228_1074205010351_02_0_69_!A69</f>
        <v>1.2.3.7</v>
      </c>
      <c r="B69" s="226" t="str">
        <f>G0228_1074205010351_02_0_69_!B69</f>
        <v>"Включение приборов учета в систему сбора и передачи данных, класс напряжения 35 кВ, всего, в том числе:"</v>
      </c>
      <c r="C69" s="284" t="str">
        <f>G0228_1074205010351_02_0_69_!C69</f>
        <v>Г</v>
      </c>
      <c r="D69" s="260" t="str">
        <f>G0228_1074205010351_02_0_69_!E69</f>
        <v>нд</v>
      </c>
      <c r="E69" s="260" t="str">
        <f>G0228_1074205010351_02_0_69_!F69</f>
        <v>нд</v>
      </c>
      <c r="F69" s="260" t="str">
        <f>G0228_1074205010351_02_0_69_!G69</f>
        <v>нд</v>
      </c>
      <c r="G69" s="260" t="str">
        <f>G0228_1074205010351_02_0_69_!H69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IF(G0228_1074205010351_02_0_69_!CT69="","",G0228_1074205010351_02_0_69_!CT69)</f>
        <v>нд</v>
      </c>
      <c r="AP69" s="287">
        <f t="shared" si="4"/>
        <v>0</v>
      </c>
      <c r="AQ69" s="287">
        <f t="shared" si="5"/>
        <v>0</v>
      </c>
    </row>
    <row r="70" spans="1:44" ht="63" x14ac:dyDescent="0.2">
      <c r="A70" s="284" t="str">
        <f>G0228_1074205010351_02_0_69_!A70</f>
        <v>1.2.3.8</v>
      </c>
      <c r="B70" s="226" t="str">
        <f>G0228_1074205010351_02_0_69_!B70</f>
        <v>"Включение приборов учета в систему сбора и передачи данных, класс напряжения 110 кВ и выше, всего, в том числе:"</v>
      </c>
      <c r="C70" s="284" t="str">
        <f>G0228_1074205010351_02_0_69_!C70</f>
        <v>Г</v>
      </c>
      <c r="D70" s="260" t="str">
        <f>G0228_1074205010351_02_0_69_!E70</f>
        <v>нд</v>
      </c>
      <c r="E70" s="260" t="str">
        <f>G0228_1074205010351_02_0_69_!F70</f>
        <v>нд</v>
      </c>
      <c r="F70" s="260" t="str">
        <f>G0228_1074205010351_02_0_69_!G70</f>
        <v>нд</v>
      </c>
      <c r="G70" s="260" t="str">
        <f>G0228_1074205010351_02_0_69_!H70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IF(G0228_1074205010351_02_0_69_!CT70="","",G0228_1074205010351_02_0_69_!CT70)</f>
        <v>нд</v>
      </c>
      <c r="AP70" s="287">
        <f t="shared" si="4"/>
        <v>0</v>
      </c>
      <c r="AQ70" s="287">
        <f t="shared" si="5"/>
        <v>0</v>
      </c>
    </row>
    <row r="71" spans="1:44" ht="63" x14ac:dyDescent="0.2">
      <c r="A71" s="284" t="str">
        <f>G0228_1074205010351_02_0_69_!A71</f>
        <v>1.2.4</v>
      </c>
      <c r="B71" s="226" t="str">
        <f>G0228_1074205010351_02_0_69_!B71</f>
        <v>Реконструкция, модернизация, техническое перевооружение прочих объектов основных средств, всего, в том числе:</v>
      </c>
      <c r="C71" s="284" t="str">
        <f>G0228_1074205010351_02_0_69_!C71</f>
        <v>Г</v>
      </c>
      <c r="D71" s="260" t="str">
        <f>G0228_1074205010351_02_0_69_!E71</f>
        <v>нд</v>
      </c>
      <c r="E71" s="260" t="str">
        <f>G0228_1074205010351_02_0_69_!F71</f>
        <v>нд</v>
      </c>
      <c r="F71" s="260" t="str">
        <f>G0228_1074205010351_02_0_69_!G71</f>
        <v>нд</v>
      </c>
      <c r="G71" s="260" t="str">
        <f>G0228_1074205010351_02_0_69_!H71</f>
        <v>нд</v>
      </c>
      <c r="H71" s="367">
        <f t="shared" ref="H71:AL71" si="50">SUM(H72,H73)</f>
        <v>0</v>
      </c>
      <c r="I71" s="367">
        <f t="shared" si="50"/>
        <v>0</v>
      </c>
      <c r="J71" s="367">
        <f t="shared" si="50"/>
        <v>0</v>
      </c>
      <c r="K71" s="367">
        <f t="shared" si="50"/>
        <v>0</v>
      </c>
      <c r="L71" s="367">
        <f t="shared" si="50"/>
        <v>0</v>
      </c>
      <c r="M71" s="367">
        <f t="shared" si="50"/>
        <v>0</v>
      </c>
      <c r="N71" s="367">
        <f t="shared" si="50"/>
        <v>0</v>
      </c>
      <c r="O71" s="367">
        <f t="shared" si="50"/>
        <v>0</v>
      </c>
      <c r="P71" s="367">
        <f t="shared" si="50"/>
        <v>0</v>
      </c>
      <c r="Q71" s="367">
        <f t="shared" si="50"/>
        <v>0</v>
      </c>
      <c r="R71" s="367">
        <f t="shared" si="50"/>
        <v>0</v>
      </c>
      <c r="S71" s="367">
        <f t="shared" si="50"/>
        <v>0</v>
      </c>
      <c r="T71" s="367">
        <f t="shared" si="50"/>
        <v>0</v>
      </c>
      <c r="U71" s="367">
        <f t="shared" si="50"/>
        <v>0</v>
      </c>
      <c r="V71" s="367">
        <f t="shared" si="50"/>
        <v>0</v>
      </c>
      <c r="W71" s="367">
        <f t="shared" si="50"/>
        <v>0</v>
      </c>
      <c r="X71" s="367">
        <f t="shared" si="50"/>
        <v>0</v>
      </c>
      <c r="Y71" s="367">
        <f t="shared" si="50"/>
        <v>0</v>
      </c>
      <c r="Z71" s="367">
        <f t="shared" si="50"/>
        <v>0</v>
      </c>
      <c r="AA71" s="367">
        <f t="shared" si="50"/>
        <v>0</v>
      </c>
      <c r="AB71" s="367">
        <f t="shared" si="50"/>
        <v>0</v>
      </c>
      <c r="AC71" s="367">
        <f t="shared" si="50"/>
        <v>0</v>
      </c>
      <c r="AD71" s="367">
        <f t="shared" si="50"/>
        <v>0</v>
      </c>
      <c r="AE71" s="367">
        <f t="shared" si="50"/>
        <v>0</v>
      </c>
      <c r="AF71" s="367">
        <f t="shared" si="50"/>
        <v>0</v>
      </c>
      <c r="AG71" s="367">
        <f t="shared" si="50"/>
        <v>0</v>
      </c>
      <c r="AH71" s="367">
        <f t="shared" si="50"/>
        <v>0</v>
      </c>
      <c r="AI71" s="367">
        <f t="shared" si="50"/>
        <v>0</v>
      </c>
      <c r="AJ71" s="367">
        <f t="shared" si="50"/>
        <v>0</v>
      </c>
      <c r="AK71" s="367">
        <f t="shared" si="50"/>
        <v>0</v>
      </c>
      <c r="AL71" s="367">
        <f t="shared" si="50"/>
        <v>0</v>
      </c>
      <c r="AM71" s="367">
        <f t="shared" si="2"/>
        <v>0</v>
      </c>
      <c r="AN71" s="367">
        <f t="shared" si="3"/>
        <v>0</v>
      </c>
      <c r="AO71" s="286" t="str">
        <f>IF(G0228_1074205010351_02_0_69_!CT71="","",G0228_1074205010351_02_0_69_!CT71)</f>
        <v>нд</v>
      </c>
      <c r="AP71" s="287">
        <f t="shared" si="4"/>
        <v>0</v>
      </c>
      <c r="AQ71" s="287">
        <f t="shared" si="5"/>
        <v>0</v>
      </c>
    </row>
    <row r="72" spans="1:44" ht="31.5" x14ac:dyDescent="0.2">
      <c r="A72" s="284" t="str">
        <f>G0228_1074205010351_02_0_69_!A72</f>
        <v>1.2.4.1</v>
      </c>
      <c r="B72" s="226" t="str">
        <f>G0228_1074205010351_02_0_69_!B72</f>
        <v>Реконструкция прочих объектов основных средств, всего, в том числе:</v>
      </c>
      <c r="C72" s="284" t="str">
        <f>G0228_1074205010351_02_0_69_!C72</f>
        <v>Г</v>
      </c>
      <c r="D72" s="260" t="str">
        <f>G0228_1074205010351_02_0_69_!E72</f>
        <v>нд</v>
      </c>
      <c r="E72" s="260" t="str">
        <f>G0228_1074205010351_02_0_69_!F72</f>
        <v>нд</v>
      </c>
      <c r="F72" s="260" t="str">
        <f>G0228_1074205010351_02_0_69_!G72</f>
        <v>нд</v>
      </c>
      <c r="G72" s="260" t="str">
        <f>G0228_1074205010351_02_0_69_!H72</f>
        <v>нд</v>
      </c>
      <c r="H72" s="367" t="str">
        <f>G0228_1074205010351_02_0_69_!I72</f>
        <v>нд</v>
      </c>
      <c r="I72" s="367" t="str">
        <f>G0228_1074205010351_02_0_69_!J72</f>
        <v>нд</v>
      </c>
      <c r="J72" s="367" t="str">
        <f>G0228_1074205010351_02_0_69_!K72</f>
        <v>нд</v>
      </c>
      <c r="K72" s="367" t="str">
        <f>G0228_1074205010351_02_0_69_!L72</f>
        <v>нд</v>
      </c>
      <c r="L72" s="367" t="str">
        <f>G0228_1074205010351_02_0_69_!M72</f>
        <v>нд</v>
      </c>
      <c r="M72" s="367" t="str">
        <f>G0228_1074205010351_02_0_69_!N72</f>
        <v>нд</v>
      </c>
      <c r="N72" s="367" t="str">
        <f>G0228_1074205010351_02_0_69_!O72</f>
        <v>нд</v>
      </c>
      <c r="O72" s="367" t="str">
        <f>G0228_1074205010351_02_0_69_!P72</f>
        <v>нд</v>
      </c>
      <c r="P72" s="367" t="str">
        <f>G0228_1074205010351_02_0_69_!Q72</f>
        <v>нд</v>
      </c>
      <c r="Q72" s="367" t="str">
        <f>G0228_1074205010351_02_0_69_!R72</f>
        <v>нд</v>
      </c>
      <c r="R72" s="367" t="str">
        <f>G0228_1074205010351_02_0_69_!S72</f>
        <v>нд</v>
      </c>
      <c r="S72" s="367" t="str">
        <f>G0228_1074205010351_02_0_69_!T72</f>
        <v>нд</v>
      </c>
      <c r="T72" s="367" t="str">
        <f>G0228_1074205010351_02_0_69_!U72</f>
        <v>нд</v>
      </c>
      <c r="U72" s="367" t="str">
        <f>G0228_1074205010351_02_0_69_!V72</f>
        <v>нд</v>
      </c>
      <c r="V72" s="367" t="str">
        <f>G0228_1074205010351_02_0_69_!W72</f>
        <v>нд</v>
      </c>
      <c r="W72" s="367" t="str">
        <f>G0228_1074205010351_02_0_69_!X72</f>
        <v>нд</v>
      </c>
      <c r="X72" s="367" t="str">
        <f>G0228_1074205010351_02_0_69_!Y72</f>
        <v>нд</v>
      </c>
      <c r="Y72" s="367" t="str">
        <f>G0228_1074205010351_02_0_69_!Z72</f>
        <v>нд</v>
      </c>
      <c r="Z72" s="367" t="str">
        <f>G0228_1074205010351_02_0_69_!AA72</f>
        <v>нд</v>
      </c>
      <c r="AA72" s="367" t="str">
        <f>G0228_1074205010351_02_0_69_!AB72</f>
        <v>нд</v>
      </c>
      <c r="AB72" s="367" t="str">
        <f>G0228_1074205010351_02_0_69_!AC72</f>
        <v>нд</v>
      </c>
      <c r="AC72" s="367" t="str">
        <f>G0228_1074205010351_02_0_69_!AD72</f>
        <v>нд</v>
      </c>
      <c r="AD72" s="367" t="str">
        <f>G0228_1074205010351_02_0_69_!AE72</f>
        <v>нд</v>
      </c>
      <c r="AE72" s="367" t="str">
        <f>G0228_1074205010351_02_0_69_!AF72</f>
        <v>нд</v>
      </c>
      <c r="AF72" s="367" t="str">
        <f>G0228_1074205010351_02_0_69_!AG72</f>
        <v>нд</v>
      </c>
      <c r="AG72" s="367" t="str">
        <f>G0228_1074205010351_02_0_69_!AH72</f>
        <v>нд</v>
      </c>
      <c r="AH72" s="367" t="str">
        <f>G0228_1074205010351_02_0_69_!AI72</f>
        <v>нд</v>
      </c>
      <c r="AI72" s="367" t="str">
        <f>G0228_1074205010351_02_0_69_!AJ72</f>
        <v>нд</v>
      </c>
      <c r="AJ72" s="367" t="str">
        <f>G0228_1074205010351_02_0_69_!AK72</f>
        <v>нд</v>
      </c>
      <c r="AK72" s="367" t="str">
        <f>G0228_1074205010351_02_0_69_!AL72</f>
        <v>нд</v>
      </c>
      <c r="AL72" s="367" t="str">
        <f>G0228_1074205010351_02_0_69_!AM72</f>
        <v>нд</v>
      </c>
      <c r="AM72" s="367" t="str">
        <f>G0228_1074205010351_02_0_69_!AN72</f>
        <v>нд</v>
      </c>
      <c r="AN72" s="367" t="str">
        <f>G0228_1074205010351_02_0_69_!AO72</f>
        <v>нд</v>
      </c>
      <c r="AO72" s="286" t="str">
        <f>IF(G0228_1074205010351_02_0_69_!CT72="","",G0228_1074205010351_02_0_69_!CT72)</f>
        <v>нд</v>
      </c>
      <c r="AP72" s="287">
        <f t="shared" si="4"/>
        <v>0</v>
      </c>
      <c r="AQ72" s="287">
        <f t="shared" si="5"/>
        <v>0</v>
      </c>
    </row>
    <row r="73" spans="1:44" ht="47.25" x14ac:dyDescent="0.2">
      <c r="A73" s="284" t="str">
        <f>G0228_1074205010351_02_0_69_!A73</f>
        <v>1.2.4.2</v>
      </c>
      <c r="B73" s="226" t="str">
        <f>G0228_1074205010351_02_0_69_!B73</f>
        <v>Модернизация, техническое перевооружение прочих объектов основных средств, всего, в том числе:</v>
      </c>
      <c r="C73" s="284" t="str">
        <f>G0228_1074205010351_02_0_69_!C73</f>
        <v>Г</v>
      </c>
      <c r="D73" s="260" t="str">
        <f>G0228_1074205010351_02_0_69_!E73</f>
        <v>нд</v>
      </c>
      <c r="E73" s="260" t="str">
        <f>G0228_1074205010351_02_0_69_!F73</f>
        <v>нд</v>
      </c>
      <c r="F73" s="260" t="str">
        <f>G0228_1074205010351_02_0_69_!G73</f>
        <v>нд</v>
      </c>
      <c r="G73" s="260" t="str">
        <f>G0228_1074205010351_02_0_69_!H73</f>
        <v>нд</v>
      </c>
      <c r="H73" s="367" t="str">
        <f>G0228_1074205010351_02_0_69_!I73</f>
        <v>нд</v>
      </c>
      <c r="I73" s="367" t="str">
        <f>G0228_1074205010351_02_0_69_!J73</f>
        <v>нд</v>
      </c>
      <c r="J73" s="367" t="str">
        <f>G0228_1074205010351_02_0_69_!K73</f>
        <v>нд</v>
      </c>
      <c r="K73" s="367" t="str">
        <f>G0228_1074205010351_02_0_69_!L73</f>
        <v>нд</v>
      </c>
      <c r="L73" s="367" t="str">
        <f>G0228_1074205010351_02_0_69_!M73</f>
        <v>нд</v>
      </c>
      <c r="M73" s="367" t="str">
        <f>G0228_1074205010351_02_0_69_!N73</f>
        <v>нд</v>
      </c>
      <c r="N73" s="367" t="str">
        <f>G0228_1074205010351_02_0_69_!O73</f>
        <v>нд</v>
      </c>
      <c r="O73" s="367" t="str">
        <f>G0228_1074205010351_02_0_69_!P73</f>
        <v>нд</v>
      </c>
      <c r="P73" s="367" t="str">
        <f>G0228_1074205010351_02_0_69_!Q73</f>
        <v>нд</v>
      </c>
      <c r="Q73" s="367" t="str">
        <f>G0228_1074205010351_02_0_69_!R73</f>
        <v>нд</v>
      </c>
      <c r="R73" s="367" t="str">
        <f>G0228_1074205010351_02_0_69_!S73</f>
        <v>нд</v>
      </c>
      <c r="S73" s="367" t="str">
        <f>G0228_1074205010351_02_0_69_!T73</f>
        <v>нд</v>
      </c>
      <c r="T73" s="367" t="str">
        <f>G0228_1074205010351_02_0_69_!U73</f>
        <v>нд</v>
      </c>
      <c r="U73" s="367" t="str">
        <f>G0228_1074205010351_02_0_69_!V73</f>
        <v>нд</v>
      </c>
      <c r="V73" s="367" t="str">
        <f>G0228_1074205010351_02_0_69_!W73</f>
        <v>нд</v>
      </c>
      <c r="W73" s="367" t="str">
        <f>G0228_1074205010351_02_0_69_!X73</f>
        <v>нд</v>
      </c>
      <c r="X73" s="367" t="str">
        <f>G0228_1074205010351_02_0_69_!Y73</f>
        <v>нд</v>
      </c>
      <c r="Y73" s="367" t="str">
        <f>G0228_1074205010351_02_0_69_!Z73</f>
        <v>нд</v>
      </c>
      <c r="Z73" s="367" t="str">
        <f>G0228_1074205010351_02_0_69_!AA73</f>
        <v>нд</v>
      </c>
      <c r="AA73" s="367" t="str">
        <f>G0228_1074205010351_02_0_69_!AB73</f>
        <v>нд</v>
      </c>
      <c r="AB73" s="367" t="str">
        <f>G0228_1074205010351_02_0_69_!AC73</f>
        <v>нд</v>
      </c>
      <c r="AC73" s="367" t="str">
        <f>G0228_1074205010351_02_0_69_!AD73</f>
        <v>нд</v>
      </c>
      <c r="AD73" s="367" t="str">
        <f>G0228_1074205010351_02_0_69_!AE73</f>
        <v>нд</v>
      </c>
      <c r="AE73" s="367" t="str">
        <f>G0228_1074205010351_02_0_69_!AF73</f>
        <v>нд</v>
      </c>
      <c r="AF73" s="367" t="str">
        <f>G0228_1074205010351_02_0_69_!AG73</f>
        <v>нд</v>
      </c>
      <c r="AG73" s="367" t="str">
        <f>G0228_1074205010351_02_0_69_!AH73</f>
        <v>нд</v>
      </c>
      <c r="AH73" s="367" t="str">
        <f>G0228_1074205010351_02_0_69_!AI73</f>
        <v>нд</v>
      </c>
      <c r="AI73" s="367" t="str">
        <f>G0228_1074205010351_02_0_69_!AJ73</f>
        <v>нд</v>
      </c>
      <c r="AJ73" s="367" t="str">
        <f>G0228_1074205010351_02_0_69_!AK73</f>
        <v>нд</v>
      </c>
      <c r="AK73" s="367" t="str">
        <f>G0228_1074205010351_02_0_69_!AL73</f>
        <v>нд</v>
      </c>
      <c r="AL73" s="367" t="str">
        <f>G0228_1074205010351_02_0_69_!AM73</f>
        <v>нд</v>
      </c>
      <c r="AM73" s="367" t="str">
        <f>G0228_1074205010351_02_0_69_!AN73</f>
        <v>нд</v>
      </c>
      <c r="AN73" s="367" t="str">
        <f>G0228_1074205010351_02_0_69_!AO73</f>
        <v>нд</v>
      </c>
      <c r="AO73" s="286" t="str">
        <f>IF(G0228_1074205010351_02_0_69_!CT73="","",G0228_1074205010351_02_0_69_!CT73)</f>
        <v>нд</v>
      </c>
      <c r="AP73" s="287">
        <f t="shared" si="4"/>
        <v>0</v>
      </c>
      <c r="AQ73" s="287">
        <f t="shared" si="5"/>
        <v>0</v>
      </c>
    </row>
    <row r="74" spans="1:44" ht="63" x14ac:dyDescent="0.2">
      <c r="A74" s="284" t="str">
        <f>G0228_1074205010351_02_0_69_!A74</f>
        <v>1.3</v>
      </c>
      <c r="B74" s="226"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G0228_1074205010351_02_0_69_!C74</f>
        <v>Г</v>
      </c>
      <c r="D74" s="260" t="str">
        <f>G0228_1074205010351_02_0_69_!E74</f>
        <v>нд</v>
      </c>
      <c r="E74" s="260" t="str">
        <f>G0228_1074205010351_02_0_69_!F74</f>
        <v>нд</v>
      </c>
      <c r="F74" s="260" t="str">
        <f>G0228_1074205010351_02_0_69_!G74</f>
        <v>нд</v>
      </c>
      <c r="G74" s="260" t="str">
        <f>G0228_1074205010351_02_0_69_!H74</f>
        <v>нд</v>
      </c>
      <c r="H74" s="367">
        <f>SUM(H75,H76)</f>
        <v>0</v>
      </c>
      <c r="I74" s="367">
        <f t="shared" ref="I74:AL74" si="51">SUM(I75,I76)</f>
        <v>0</v>
      </c>
      <c r="J74" s="367">
        <f t="shared" si="51"/>
        <v>0</v>
      </c>
      <c r="K74" s="367">
        <f t="shared" si="51"/>
        <v>0</v>
      </c>
      <c r="L74" s="367">
        <f t="shared" si="51"/>
        <v>0</v>
      </c>
      <c r="M74" s="367">
        <f t="shared" si="51"/>
        <v>0</v>
      </c>
      <c r="N74" s="367">
        <f t="shared" si="51"/>
        <v>0</v>
      </c>
      <c r="O74" s="367">
        <f t="shared" si="51"/>
        <v>0</v>
      </c>
      <c r="P74" s="367">
        <f t="shared" si="51"/>
        <v>0</v>
      </c>
      <c r="Q74" s="367">
        <f t="shared" si="51"/>
        <v>0</v>
      </c>
      <c r="R74" s="367">
        <f t="shared" si="51"/>
        <v>0</v>
      </c>
      <c r="S74" s="367">
        <f t="shared" si="51"/>
        <v>0</v>
      </c>
      <c r="T74" s="367">
        <f t="shared" si="51"/>
        <v>0</v>
      </c>
      <c r="U74" s="367">
        <f t="shared" si="51"/>
        <v>0</v>
      </c>
      <c r="V74" s="367">
        <f t="shared" si="51"/>
        <v>0</v>
      </c>
      <c r="W74" s="367">
        <f t="shared" si="51"/>
        <v>0</v>
      </c>
      <c r="X74" s="367">
        <f t="shared" si="51"/>
        <v>0</v>
      </c>
      <c r="Y74" s="367">
        <f t="shared" si="51"/>
        <v>0</v>
      </c>
      <c r="Z74" s="367">
        <f t="shared" si="51"/>
        <v>0</v>
      </c>
      <c r="AA74" s="367">
        <f t="shared" si="51"/>
        <v>0</v>
      </c>
      <c r="AB74" s="367">
        <f t="shared" si="51"/>
        <v>0</v>
      </c>
      <c r="AC74" s="367">
        <f t="shared" si="51"/>
        <v>0</v>
      </c>
      <c r="AD74" s="367">
        <f t="shared" si="51"/>
        <v>0</v>
      </c>
      <c r="AE74" s="367">
        <f t="shared" si="51"/>
        <v>0</v>
      </c>
      <c r="AF74" s="367">
        <f t="shared" si="51"/>
        <v>0</v>
      </c>
      <c r="AG74" s="367">
        <f t="shared" si="51"/>
        <v>0</v>
      </c>
      <c r="AH74" s="367">
        <f t="shared" si="51"/>
        <v>0</v>
      </c>
      <c r="AI74" s="367">
        <f t="shared" si="51"/>
        <v>0</v>
      </c>
      <c r="AJ74" s="367">
        <f t="shared" si="51"/>
        <v>0</v>
      </c>
      <c r="AK74" s="367">
        <f t="shared" si="51"/>
        <v>0</v>
      </c>
      <c r="AL74" s="367">
        <f t="shared" si="51"/>
        <v>0</v>
      </c>
      <c r="AM74" s="367">
        <f t="shared" si="2"/>
        <v>0</v>
      </c>
      <c r="AN74" s="367">
        <f t="shared" si="3"/>
        <v>0</v>
      </c>
      <c r="AO74" s="286" t="str">
        <f>IF(G0228_1074205010351_02_0_69_!CT74="","",G0228_1074205010351_02_0_69_!CT74)</f>
        <v>нд</v>
      </c>
      <c r="AP74" s="287">
        <f t="shared" si="4"/>
        <v>0</v>
      </c>
      <c r="AQ74" s="287">
        <f t="shared" si="5"/>
        <v>0</v>
      </c>
    </row>
    <row r="75" spans="1:44" ht="63" x14ac:dyDescent="0.2">
      <c r="A75" s="284" t="str">
        <f>G0228_1074205010351_02_0_69_!A75</f>
        <v>1.3.1</v>
      </c>
      <c r="B75" s="226"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G0228_1074205010351_02_0_69_!C75</f>
        <v>Г</v>
      </c>
      <c r="D75" s="260" t="str">
        <f>G0228_1074205010351_02_0_69_!E75</f>
        <v>нд</v>
      </c>
      <c r="E75" s="260" t="str">
        <f>G0228_1074205010351_02_0_69_!F75</f>
        <v>нд</v>
      </c>
      <c r="F75" s="260" t="str">
        <f>G0228_1074205010351_02_0_69_!G75</f>
        <v>нд</v>
      </c>
      <c r="G75" s="260" t="str">
        <f>G0228_1074205010351_02_0_69_!H75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IF(G0228_1074205010351_02_0_69_!CT75="","",G0228_1074205010351_02_0_69_!CT75)</f>
        <v>нд</v>
      </c>
      <c r="AP75" s="287">
        <f t="shared" si="4"/>
        <v>0</v>
      </c>
      <c r="AQ75" s="287">
        <f t="shared" si="5"/>
        <v>0</v>
      </c>
    </row>
    <row r="76" spans="1:44" ht="63" x14ac:dyDescent="0.2">
      <c r="A76" s="284" t="str">
        <f>G0228_1074205010351_02_0_69_!A76</f>
        <v>1.3.2</v>
      </c>
      <c r="B76" s="226" t="str">
        <f>G0228_1074205010351_02_0_69_!B76</f>
        <v>Инвестиционные проекты, предусмотренные схемой и программой развития субъекта Российской Федерации, всего, в том числе:</v>
      </c>
      <c r="C76" s="284" t="str">
        <f>G0228_1074205010351_02_0_69_!C76</f>
        <v>Г</v>
      </c>
      <c r="D76" s="260" t="str">
        <f>G0228_1074205010351_02_0_69_!E76</f>
        <v>нд</v>
      </c>
      <c r="E76" s="260" t="str">
        <f>G0228_1074205010351_02_0_69_!F76</f>
        <v>нд</v>
      </c>
      <c r="F76" s="260" t="str">
        <f>G0228_1074205010351_02_0_69_!G76</f>
        <v>нд</v>
      </c>
      <c r="G76" s="260" t="str">
        <f>G0228_1074205010351_02_0_69_!H76</f>
        <v>нд</v>
      </c>
      <c r="H76" s="367">
        <f t="shared" ref="H76" si="52">SUM(H77:H77)</f>
        <v>0</v>
      </c>
      <c r="I76" s="367">
        <f t="shared" ref="I76" si="53">SUM(I77:I77)</f>
        <v>0</v>
      </c>
      <c r="J76" s="367">
        <f t="shared" ref="J76" si="54">SUM(J77:J77)</f>
        <v>0</v>
      </c>
      <c r="K76" s="367">
        <f t="shared" ref="K76" si="55">SUM(K77:K77)</f>
        <v>0</v>
      </c>
      <c r="L76" s="367">
        <f t="shared" ref="L76" si="56">SUM(L77:L77)</f>
        <v>0</v>
      </c>
      <c r="M76" s="367">
        <f t="shared" ref="M76" si="57">SUM(M77:M77)</f>
        <v>0</v>
      </c>
      <c r="N76" s="367">
        <f t="shared" ref="N76" si="58">SUM(N77:N77)</f>
        <v>0</v>
      </c>
      <c r="O76" s="367">
        <f t="shared" ref="O76" si="59">SUM(O77:O77)</f>
        <v>0</v>
      </c>
      <c r="P76" s="367">
        <f t="shared" ref="P76" si="60">SUM(P77:P77)</f>
        <v>0</v>
      </c>
      <c r="Q76" s="367">
        <f t="shared" ref="Q76" si="61">SUM(Q77:Q77)</f>
        <v>0</v>
      </c>
      <c r="R76" s="367">
        <f t="shared" ref="R76" si="62">SUM(R77:R77)</f>
        <v>0</v>
      </c>
      <c r="S76" s="367">
        <f t="shared" ref="S76" si="63">SUM(S77:S77)</f>
        <v>0</v>
      </c>
      <c r="T76" s="367">
        <f t="shared" ref="T76" si="64">SUM(T77:T77)</f>
        <v>0</v>
      </c>
      <c r="U76" s="367">
        <f t="shared" ref="U76" si="65">SUM(U77:U77)</f>
        <v>0</v>
      </c>
      <c r="V76" s="367">
        <f t="shared" ref="V76" si="66">SUM(V77:V77)</f>
        <v>0</v>
      </c>
      <c r="W76" s="367">
        <f t="shared" ref="W76" si="67">SUM(W77:W77)</f>
        <v>0</v>
      </c>
      <c r="X76" s="367">
        <f t="shared" ref="X76" si="68">SUM(X77:X77)</f>
        <v>0</v>
      </c>
      <c r="Y76" s="367">
        <f t="shared" ref="Y76" si="69">SUM(Y77:Y77)</f>
        <v>0</v>
      </c>
      <c r="Z76" s="367">
        <f t="shared" ref="Z76" si="70">SUM(Z77:Z77)</f>
        <v>0</v>
      </c>
      <c r="AA76" s="367">
        <f t="shared" ref="AA76" si="71">SUM(AA77:AA77)</f>
        <v>0</v>
      </c>
      <c r="AB76" s="367">
        <f t="shared" ref="AB76" si="72">SUM(AB77:AB77)</f>
        <v>0</v>
      </c>
      <c r="AC76" s="367">
        <f t="shared" ref="AC76" si="73">SUM(AC77:AC77)</f>
        <v>0</v>
      </c>
      <c r="AD76" s="367">
        <f t="shared" ref="AD76" si="74">SUM(AD77:AD77)</f>
        <v>0</v>
      </c>
      <c r="AE76" s="367">
        <f t="shared" ref="AE76" si="75">SUM(AE77:AE77)</f>
        <v>0</v>
      </c>
      <c r="AF76" s="367">
        <f t="shared" ref="AF76" si="76">SUM(AF77:AF77)</f>
        <v>0</v>
      </c>
      <c r="AG76" s="367">
        <f t="shared" ref="AG76" si="77">SUM(AG77:AG77)</f>
        <v>0</v>
      </c>
      <c r="AH76" s="367">
        <f t="shared" ref="AH76" si="78">SUM(AH77:AH77)</f>
        <v>0</v>
      </c>
      <c r="AI76" s="367">
        <f t="shared" ref="AI76" si="79">SUM(AI77:AI77)</f>
        <v>0</v>
      </c>
      <c r="AJ76" s="367">
        <f t="shared" ref="AJ76" si="80">SUM(AJ77:AJ77)</f>
        <v>0</v>
      </c>
      <c r="AK76" s="367">
        <f t="shared" ref="AK76" si="81">SUM(AK77:AK77)</f>
        <v>0</v>
      </c>
      <c r="AL76" s="367">
        <f t="shared" ref="AL76" si="82">SUM(AL77:AL77)</f>
        <v>0</v>
      </c>
      <c r="AM76" s="367">
        <f t="shared" ref="AM76" si="83">SUM(AM77:AM77)</f>
        <v>0</v>
      </c>
      <c r="AN76" s="367">
        <f t="shared" ref="AN76" si="84">SUM(AN77:AN77)</f>
        <v>0</v>
      </c>
      <c r="AO76" s="286" t="str">
        <f>IF(G0228_1074205010351_02_0_69_!CT76="","",G0228_1074205010351_02_0_69_!CT76)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G0228_1074205010351_02_0_69_!A78</f>
        <v>1.4</v>
      </c>
      <c r="B78" s="226" t="str">
        <f>G0228_1074205010351_02_0_69_!B78</f>
        <v>Прочее новое строительство объектов электросетевого хозяйства, всего, в том числе:</v>
      </c>
      <c r="C78" s="284" t="str">
        <f>G0228_1074205010351_02_0_69_!C78</f>
        <v>Г</v>
      </c>
      <c r="D78" s="260" t="str">
        <f>G0228_1074205010351_02_0_69_!E78</f>
        <v>нд</v>
      </c>
      <c r="E78" s="260" t="str">
        <f>G0228_1074205010351_02_0_69_!F78</f>
        <v>нд</v>
      </c>
      <c r="F78" s="260" t="str">
        <f>G0228_1074205010351_02_0_69_!G78</f>
        <v>нд</v>
      </c>
      <c r="G78" s="260" t="str">
        <f>G0228_1074205010351_02_0_69_!H78</f>
        <v>нд</v>
      </c>
      <c r="H78" s="367">
        <f t="shared" ref="H78" si="85">SUM(H79:H82)</f>
        <v>0</v>
      </c>
      <c r="I78" s="367">
        <f t="shared" ref="I78" si="86">SUM(I79:I82)</f>
        <v>0</v>
      </c>
      <c r="J78" s="367">
        <f t="shared" ref="J78" si="87">SUM(J79:J82)</f>
        <v>0</v>
      </c>
      <c r="K78" s="367">
        <f t="shared" ref="K78" si="88">SUM(K79:K82)</f>
        <v>0</v>
      </c>
      <c r="L78" s="367">
        <f t="shared" ref="L78" si="89">SUM(L79:L82)</f>
        <v>0</v>
      </c>
      <c r="M78" s="367">
        <f t="shared" ref="M78" si="90">SUM(M79:M82)</f>
        <v>0</v>
      </c>
      <c r="N78" s="367">
        <f t="shared" ref="N78" si="91">SUM(N79:N82)</f>
        <v>0</v>
      </c>
      <c r="O78" s="367">
        <f t="shared" ref="O78" si="92">SUM(O79:O82)</f>
        <v>0</v>
      </c>
      <c r="P78" s="367">
        <f t="shared" ref="P78" si="93">SUM(P79:P82)</f>
        <v>0</v>
      </c>
      <c r="Q78" s="367">
        <f t="shared" ref="Q78" si="94">SUM(Q79:Q82)</f>
        <v>0</v>
      </c>
      <c r="R78" s="367">
        <f t="shared" ref="R78" si="95">SUM(R79:R82)</f>
        <v>0</v>
      </c>
      <c r="S78" s="367">
        <f t="shared" ref="S78" si="96">SUM(S79:S82)</f>
        <v>0</v>
      </c>
      <c r="T78" s="367">
        <f t="shared" ref="T78" si="97">SUM(T79:T82)</f>
        <v>0</v>
      </c>
      <c r="U78" s="367">
        <f t="shared" ref="U78" si="98">SUM(U79:U82)</f>
        <v>0</v>
      </c>
      <c r="V78" s="367">
        <f t="shared" ref="V78" si="99">SUM(V79:V82)</f>
        <v>0</v>
      </c>
      <c r="W78" s="367">
        <f t="shared" ref="W78" si="100">SUM(W79:W82)</f>
        <v>0</v>
      </c>
      <c r="X78" s="367">
        <f t="shared" ref="X78" si="101">SUM(X79:X82)</f>
        <v>0</v>
      </c>
      <c r="Y78" s="367">
        <f t="shared" ref="Y78" si="102">SUM(Y79:Y82)</f>
        <v>0</v>
      </c>
      <c r="Z78" s="367">
        <f t="shared" ref="Z78" si="103">SUM(Z79:Z82)</f>
        <v>0</v>
      </c>
      <c r="AA78" s="367">
        <f t="shared" ref="AA78" si="104">SUM(AA79:AA82)</f>
        <v>0</v>
      </c>
      <c r="AB78" s="367">
        <f t="shared" ref="AB78" si="105">SUM(AB79:AB82)</f>
        <v>0</v>
      </c>
      <c r="AC78" s="367">
        <f t="shared" ref="AC78" si="106">SUM(AC79:AC82)</f>
        <v>0</v>
      </c>
      <c r="AD78" s="367">
        <f t="shared" ref="AD78" si="107">SUM(AD79:AD82)</f>
        <v>0</v>
      </c>
      <c r="AE78" s="367">
        <f t="shared" ref="AE78" si="108">SUM(AE79:AE82)</f>
        <v>0</v>
      </c>
      <c r="AF78" s="367">
        <f t="shared" ref="AF78" si="109">SUM(AF79:AF82)</f>
        <v>0</v>
      </c>
      <c r="AG78" s="367">
        <f t="shared" ref="AG78" si="110">SUM(AG79:AG82)</f>
        <v>0</v>
      </c>
      <c r="AH78" s="367">
        <f t="shared" ref="AH78" si="111">SUM(AH79:AH82)</f>
        <v>0</v>
      </c>
      <c r="AI78" s="367">
        <f t="shared" ref="AI78" si="112">SUM(AI79:AI82)</f>
        <v>0</v>
      </c>
      <c r="AJ78" s="367">
        <f t="shared" ref="AJ78" si="113">SUM(AJ79:AJ82)</f>
        <v>0</v>
      </c>
      <c r="AK78" s="367">
        <f t="shared" ref="AK78" si="114">SUM(AK79:AK82)</f>
        <v>0</v>
      </c>
      <c r="AL78" s="367">
        <f t="shared" ref="AL78" si="115">SUM(AL79:AL82)</f>
        <v>0</v>
      </c>
      <c r="AM78" s="367">
        <f t="shared" ref="AM78" si="116">SUM(AM79:AM82)</f>
        <v>0</v>
      </c>
      <c r="AN78" s="367">
        <f t="shared" ref="AN78" si="117">SUM(AN79:AN82)</f>
        <v>0</v>
      </c>
      <c r="AO78" s="286" t="str">
        <f>IF(G0228_1074205010351_02_0_69_!CT78="","",G0228_1074205010351_02_0_69_!CT78)</f>
        <v>нд</v>
      </c>
      <c r="AP78" s="287">
        <f t="shared" ref="AP78:AP87" si="118">SUM(AC78,AE78,AG78,AI78,AK78)</f>
        <v>0</v>
      </c>
      <c r="AQ78" s="287">
        <f t="shared" ref="AQ78:AQ102" si="119">SUM(AC78,AE78,AG78,AJ78,AL78)</f>
        <v>0</v>
      </c>
    </row>
    <row r="79" spans="1:44" ht="15.75" hidden="1" x14ac:dyDescent="0.2">
      <c r="A79" s="284"/>
      <c r="B79" s="226"/>
      <c r="C79" s="284"/>
      <c r="D79" s="500"/>
      <c r="E79" s="500"/>
      <c r="F79" s="500"/>
      <c r="G79" s="500"/>
      <c r="H79" s="501"/>
      <c r="I79" s="108"/>
      <c r="J79" s="501"/>
      <c r="K79" s="501"/>
      <c r="L79" s="501"/>
      <c r="M79" s="501"/>
      <c r="N79" s="501"/>
      <c r="O79" s="501"/>
      <c r="P79" s="501"/>
      <c r="Q79" s="501"/>
      <c r="R79" s="501"/>
      <c r="S79" s="501"/>
      <c r="T79" s="501"/>
      <c r="U79" s="501"/>
      <c r="V79" s="501"/>
      <c r="W79" s="501"/>
      <c r="X79" s="501"/>
      <c r="Y79" s="108"/>
      <c r="Z79" s="108"/>
      <c r="AA79" s="501"/>
      <c r="AB79" s="108"/>
      <c r="AC79" s="501"/>
      <c r="AD79" s="108"/>
      <c r="AE79" s="501"/>
      <c r="AF79" s="108"/>
      <c r="AG79" s="501"/>
      <c r="AH79" s="108"/>
      <c r="AI79" s="501"/>
      <c r="AJ79" s="108"/>
      <c r="AK79" s="501"/>
      <c r="AL79" s="108"/>
      <c r="AM79" s="501"/>
      <c r="AN79" s="501"/>
      <c r="AO79" s="286"/>
      <c r="AP79" s="287"/>
      <c r="AQ79" s="287"/>
    </row>
    <row r="80" spans="1:44" ht="15.75" hidden="1" x14ac:dyDescent="0.2">
      <c r="A80" s="284"/>
      <c r="B80" s="226"/>
      <c r="C80" s="284"/>
      <c r="D80" s="500"/>
      <c r="E80" s="500"/>
      <c r="F80" s="500"/>
      <c r="G80" s="500"/>
      <c r="H80" s="501"/>
      <c r="I80" s="108"/>
      <c r="J80" s="501"/>
      <c r="K80" s="501"/>
      <c r="L80" s="501"/>
      <c r="M80" s="501"/>
      <c r="N80" s="501"/>
      <c r="O80" s="501"/>
      <c r="P80" s="501"/>
      <c r="Q80" s="501"/>
      <c r="R80" s="501"/>
      <c r="S80" s="501"/>
      <c r="T80" s="501"/>
      <c r="U80" s="501"/>
      <c r="V80" s="501"/>
      <c r="W80" s="501"/>
      <c r="X80" s="501"/>
      <c r="Y80" s="108"/>
      <c r="Z80" s="108"/>
      <c r="AA80" s="501"/>
      <c r="AB80" s="108"/>
      <c r="AC80" s="501"/>
      <c r="AD80" s="108"/>
      <c r="AE80" s="501"/>
      <c r="AF80" s="108"/>
      <c r="AG80" s="501"/>
      <c r="AH80" s="108"/>
      <c r="AI80" s="501"/>
      <c r="AJ80" s="108"/>
      <c r="AK80" s="501"/>
      <c r="AL80" s="108"/>
      <c r="AM80" s="501"/>
      <c r="AN80" s="501"/>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G0228_1074205010351_02_0_69_!A83</f>
        <v>1.5</v>
      </c>
      <c r="B83" s="226" t="str">
        <f>G0228_1074205010351_02_0_69_!B83</f>
        <v>Покупка земельных участков для целей реализации инвестиционных проектов, всего, в том числе:</v>
      </c>
      <c r="C83" s="284" t="str">
        <f>G0228_1074205010351_02_0_69_!C83</f>
        <v>Г</v>
      </c>
      <c r="D83" s="260" t="str">
        <f>G0228_1074205010351_02_0_69_!E83</f>
        <v>нд</v>
      </c>
      <c r="E83" s="260" t="str">
        <f>G0228_1074205010351_02_0_69_!F83</f>
        <v>нд</v>
      </c>
      <c r="F83" s="260" t="str">
        <f>G0228_1074205010351_02_0_69_!G83</f>
        <v>нд</v>
      </c>
      <c r="G83" s="260" t="str">
        <f>G0228_1074205010351_02_0_69_!H83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20">SUM(AC83,AE83,AG83,AI83,AK83)</f>
        <v>0</v>
      </c>
      <c r="AN83" s="367">
        <f t="shared" ref="AN83:AN85" si="121">SUM(AD83,AF83,AH83,AJ83,AL83)</f>
        <v>0</v>
      </c>
      <c r="AO83" s="286" t="str">
        <f>IF(G0228_1074205010351_02_0_69_!CT83="","",G0228_1074205010351_02_0_69_!CT83)</f>
        <v>нд</v>
      </c>
      <c r="AP83" s="287">
        <f t="shared" si="118"/>
        <v>0</v>
      </c>
      <c r="AQ83" s="287">
        <f t="shared" si="119"/>
        <v>0</v>
      </c>
    </row>
    <row r="84" spans="1:44" ht="31.5" x14ac:dyDescent="0.2">
      <c r="A84" s="284" t="str">
        <f>G0228_1074205010351_02_0_69_!A84</f>
        <v>1.6</v>
      </c>
      <c r="B84" s="226" t="str">
        <f>G0228_1074205010351_02_0_69_!B84</f>
        <v>Прочие инвестиционные проекты, всего, в том числе:</v>
      </c>
      <c r="C84" s="284" t="str">
        <f>G0228_1074205010351_02_0_69_!C84</f>
        <v>Г</v>
      </c>
      <c r="D84" s="260" t="str">
        <f>G0228_1074205010351_02_0_69_!E84</f>
        <v>нд</v>
      </c>
      <c r="E84" s="260" t="str">
        <f>G0228_1074205010351_02_0_69_!F84</f>
        <v>нд</v>
      </c>
      <c r="F84" s="260" t="str">
        <f>G0228_1074205010351_02_0_69_!G84</f>
        <v>нд</v>
      </c>
      <c r="G84" s="260" t="str">
        <f>G0228_1074205010351_02_0_69_!H84</f>
        <v>нд</v>
      </c>
      <c r="H84" s="367">
        <f t="shared" ref="H84" si="122">SUM(H85:H101)</f>
        <v>0.70702690355329945</v>
      </c>
      <c r="I84" s="367">
        <f t="shared" ref="I84" si="123">SUM(I85:I101)</f>
        <v>0.48586294416243653</v>
      </c>
      <c r="J84" s="367">
        <f t="shared" ref="J84" si="124">SUM(J85:J101)</f>
        <v>0</v>
      </c>
      <c r="K84" s="367">
        <f t="shared" ref="K84" si="125">SUM(K85:K101)</f>
        <v>4.6428099999999999</v>
      </c>
      <c r="L84" s="367">
        <f t="shared" ref="L84" si="126">SUM(L85:L101)</f>
        <v>0</v>
      </c>
      <c r="M84" s="367">
        <f t="shared" ref="M84" si="127">SUM(M85:M101)</f>
        <v>0</v>
      </c>
      <c r="N84" s="367">
        <f t="shared" ref="N84" si="128">SUM(N85:N101)</f>
        <v>0</v>
      </c>
      <c r="O84" s="367">
        <f t="shared" ref="O84" si="129">SUM(O85:O101)</f>
        <v>4.1215000000000002</v>
      </c>
      <c r="P84" s="367">
        <f t="shared" ref="P84" si="130">SUM(P85:P101)</f>
        <v>4.6428099999999999</v>
      </c>
      <c r="Q84" s="367">
        <f t="shared" ref="Q84" si="131">SUM(Q85:Q101)</f>
        <v>0</v>
      </c>
      <c r="R84" s="367">
        <f t="shared" ref="R84" si="132">SUM(R85:R101)</f>
        <v>0</v>
      </c>
      <c r="S84" s="367">
        <f t="shared" ref="S84" si="133">SUM(S85:S101)</f>
        <v>0</v>
      </c>
      <c r="T84" s="367">
        <f t="shared" ref="T84" si="134">SUM(T85:T101)</f>
        <v>4.6428099999999999</v>
      </c>
      <c r="U84" s="367">
        <f t="shared" ref="U84" si="135">SUM(U85:U101)</f>
        <v>0.70702690355329945</v>
      </c>
      <c r="V84" s="367">
        <f t="shared" ref="V84" si="136">SUM(V85:V101)</f>
        <v>4.6428099999999999</v>
      </c>
      <c r="W84" s="367">
        <f t="shared" ref="W84" si="137">SUM(W85:W101)</f>
        <v>0.70702690355329945</v>
      </c>
      <c r="X84" s="367">
        <f t="shared" ref="X84" si="138">SUM(X85:X101)</f>
        <v>4.6428099999999999</v>
      </c>
      <c r="Y84" s="367">
        <f t="shared" ref="Y84" si="139">SUM(Y85:Y101)</f>
        <v>0.70702690355329945</v>
      </c>
      <c r="Z84" s="367">
        <f t="shared" ref="Z84" si="140">SUM(Z85:Z101)</f>
        <v>4.6428099999999999</v>
      </c>
      <c r="AA84" s="367">
        <f t="shared" ref="AA84" si="141">SUM(AA85:AA101)</f>
        <v>3.1905000000000001</v>
      </c>
      <c r="AB84" s="367">
        <f t="shared" ref="AB84" si="142">SUM(AB85:AB101)</f>
        <v>1.45231</v>
      </c>
      <c r="AC84" s="367">
        <f t="shared" ref="AC84" si="143">SUM(AC85:AC101)</f>
        <v>3.1905000000000001</v>
      </c>
      <c r="AD84" s="367">
        <f t="shared" ref="AD84" si="144">SUM(AD85:AD101)</f>
        <v>3.1905000000000001</v>
      </c>
      <c r="AE84" s="367">
        <f t="shared" ref="AE84" si="145">SUM(AE85:AE101)</f>
        <v>1.45231</v>
      </c>
      <c r="AF84" s="367">
        <f t="shared" ref="AF84" si="146">SUM(AF85:AF101)</f>
        <v>1.45231</v>
      </c>
      <c r="AG84" s="367">
        <f t="shared" ref="AG84" si="147">SUM(AG85:AG101)</f>
        <v>0</v>
      </c>
      <c r="AH84" s="367">
        <f t="shared" ref="AH84" si="148">SUM(AH85:AH101)</f>
        <v>0</v>
      </c>
      <c r="AI84" s="367">
        <f t="shared" ref="AI84" si="149">SUM(AI85:AI101)</f>
        <v>0</v>
      </c>
      <c r="AJ84" s="367">
        <f t="shared" ref="AJ84" si="150">SUM(AJ85:AJ101)</f>
        <v>0</v>
      </c>
      <c r="AK84" s="367">
        <f t="shared" ref="AK84" si="151">SUM(AK85:AK101)</f>
        <v>0</v>
      </c>
      <c r="AL84" s="367">
        <f t="shared" ref="AL84" si="152">SUM(AL85:AL101)</f>
        <v>0</v>
      </c>
      <c r="AM84" s="367">
        <f t="shared" ref="AM84" si="153">SUM(AM85:AM101)</f>
        <v>4.6428099999999999</v>
      </c>
      <c r="AN84" s="367">
        <f t="shared" ref="AN84" si="154">SUM(AN85:AN101)</f>
        <v>4.6428099999999999</v>
      </c>
      <c r="AO84" s="286" t="str">
        <f>IF(G0228_1074205010351_02_0_69_!CT84="","",G0228_1074205010351_02_0_69_!CT84)</f>
        <v>нд</v>
      </c>
      <c r="AP84" s="287">
        <f t="shared" si="118"/>
        <v>4.6428099999999999</v>
      </c>
      <c r="AQ84" s="287">
        <f t="shared" si="119"/>
        <v>4.6428099999999999</v>
      </c>
    </row>
    <row r="85" spans="1:44" ht="47.25" customHeight="1" x14ac:dyDescent="0.2">
      <c r="A85" s="284" t="str">
        <f>G0228_1074205010351_02_0_69_!A85</f>
        <v>1.6.1</v>
      </c>
      <c r="B85" s="226" t="str">
        <f>G0228_1074205010351_02_0_69_!B85</f>
        <v>Приобретение автогидроподъемника</v>
      </c>
      <c r="C85" s="284" t="str">
        <f>G0228_1074205010351_02_0_69_!C85</f>
        <v>J_0000000002</v>
      </c>
      <c r="D85" s="260" t="str">
        <f>G0228_1074205010351_02_0_69_!E85</f>
        <v>Н</v>
      </c>
      <c r="E85" s="260">
        <f>G0228_1074205010351_02_0_69_!F85</f>
        <v>2020</v>
      </c>
      <c r="F85" s="260">
        <f>G0228_1074205010351_02_0_69_!G85</f>
        <v>2020</v>
      </c>
      <c r="G85" s="260" t="str">
        <f>G0228_1074205010351_02_0_69_!H85</f>
        <v>нд</v>
      </c>
      <c r="H85" s="374">
        <f>G0228_1074205010351_02_0_69_!J85</f>
        <v>0.48586294416243653</v>
      </c>
      <c r="I85" s="108">
        <f>G0228_1074205010351_02_0_69_!N85</f>
        <v>0.48586294416243653</v>
      </c>
      <c r="J85" s="367">
        <v>0</v>
      </c>
      <c r="K85" s="367">
        <f>O85</f>
        <v>3.1905000000000001</v>
      </c>
      <c r="L85" s="374">
        <v>0</v>
      </c>
      <c r="M85" s="374">
        <v>0</v>
      </c>
      <c r="N85" s="374">
        <v>0</v>
      </c>
      <c r="O85" s="374">
        <v>3.1905000000000001</v>
      </c>
      <c r="P85" s="491">
        <f>T85</f>
        <v>3.1905000000000001</v>
      </c>
      <c r="Q85" s="491">
        <v>0</v>
      </c>
      <c r="R85" s="491">
        <v>0</v>
      </c>
      <c r="S85" s="491">
        <v>0</v>
      </c>
      <c r="T85" s="491">
        <f>O85</f>
        <v>3.1905000000000001</v>
      </c>
      <c r="U85" s="367">
        <f>H85</f>
        <v>0.48586294416243653</v>
      </c>
      <c r="V85" s="374">
        <f>O85</f>
        <v>3.1905000000000001</v>
      </c>
      <c r="W85" s="367">
        <f t="shared" ref="W85:W87" si="155">U85</f>
        <v>0.48586294416243653</v>
      </c>
      <c r="X85" s="367">
        <f>V85</f>
        <v>3.1905000000000001</v>
      </c>
      <c r="Y85" s="108">
        <f>I85</f>
        <v>0.48586294416243653</v>
      </c>
      <c r="Z85" s="108">
        <f>P85</f>
        <v>3.1905000000000001</v>
      </c>
      <c r="AA85" s="367">
        <f>AC85</f>
        <v>3.1905000000000001</v>
      </c>
      <c r="AB85" s="108">
        <v>0</v>
      </c>
      <c r="AC85" s="374">
        <f>3.1905</f>
        <v>3.1905000000000001</v>
      </c>
      <c r="AD85" s="108">
        <f>AC85</f>
        <v>3.1905000000000001</v>
      </c>
      <c r="AE85" s="374">
        <v>0</v>
      </c>
      <c r="AF85" s="108" t="s">
        <v>482</v>
      </c>
      <c r="AG85" s="374">
        <v>0</v>
      </c>
      <c r="AH85" s="108" t="s">
        <v>482</v>
      </c>
      <c r="AI85" s="374">
        <v>0</v>
      </c>
      <c r="AJ85" s="108" t="s">
        <v>482</v>
      </c>
      <c r="AK85" s="374">
        <v>0</v>
      </c>
      <c r="AL85" s="108" t="s">
        <v>482</v>
      </c>
      <c r="AM85" s="367">
        <f>AC85</f>
        <v>3.1905000000000001</v>
      </c>
      <c r="AN85" s="367">
        <f t="shared" si="121"/>
        <v>3.1905000000000001</v>
      </c>
      <c r="AO85" s="286" t="str">
        <f>IF(G0228_1074205010351_02_0_69_!CT85="","",G0228_1074205010351_02_0_69_!CT85)</f>
        <v>нд</v>
      </c>
      <c r="AP85" s="287">
        <f t="shared" si="118"/>
        <v>3.1905000000000001</v>
      </c>
      <c r="AQ85" s="287">
        <f t="shared" si="11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G0228_1074205010351_02_0_69_!A87</f>
        <v>1.6.2</v>
      </c>
      <c r="B87" s="226" t="str">
        <f>G0228_1074205010351_02_0_69_!B87</f>
        <v>Приобретение бригадного автомобиля</v>
      </c>
      <c r="C87" s="284" t="str">
        <f>G0228_1074205010351_02_0_69_!C87</f>
        <v>J_0000000003</v>
      </c>
      <c r="D87" s="260" t="str">
        <f>G0228_1074205010351_02_0_69_!E87</f>
        <v>Н</v>
      </c>
      <c r="E87" s="260">
        <f>G0228_1074205010351_02_0_69_!F87</f>
        <v>2021</v>
      </c>
      <c r="F87" s="260">
        <f>G0228_1074205010351_02_0_69_!G87</f>
        <v>2021</v>
      </c>
      <c r="G87" s="260" t="str">
        <f>G0228_1074205010351_02_0_69_!H87</f>
        <v>нд</v>
      </c>
      <c r="H87" s="374">
        <f>G0228_1074205010351_02_0_69_!J87</f>
        <v>0.22116395939086295</v>
      </c>
      <c r="I87" s="108" t="s">
        <v>482</v>
      </c>
      <c r="J87" s="367">
        <v>0</v>
      </c>
      <c r="K87" s="367">
        <f>J87+V87</f>
        <v>1.45231</v>
      </c>
      <c r="L87" s="374">
        <v>0</v>
      </c>
      <c r="M87" s="374">
        <v>0</v>
      </c>
      <c r="N87" s="374">
        <v>0</v>
      </c>
      <c r="O87" s="374">
        <v>0.93100000000000005</v>
      </c>
      <c r="P87" s="285">
        <f>AF87</f>
        <v>1.45231</v>
      </c>
      <c r="Q87" s="285">
        <f t="shared" ref="Q87:S87" si="156">L87</f>
        <v>0</v>
      </c>
      <c r="R87" s="285">
        <f t="shared" si="156"/>
        <v>0</v>
      </c>
      <c r="S87" s="285">
        <f t="shared" si="156"/>
        <v>0</v>
      </c>
      <c r="T87" s="285">
        <f>P87</f>
        <v>1.45231</v>
      </c>
      <c r="U87" s="367">
        <f t="shared" ref="U87" si="157">H87</f>
        <v>0.22116395939086295</v>
      </c>
      <c r="V87" s="374">
        <f>SUM(AC87,AE87,AG87,AI87,AK87)</f>
        <v>1.45231</v>
      </c>
      <c r="W87" s="367">
        <f t="shared" si="155"/>
        <v>0.22116395939086295</v>
      </c>
      <c r="X87" s="367">
        <f t="shared" ref="X87" si="158">V87</f>
        <v>1.45231</v>
      </c>
      <c r="Y87" s="108">
        <f>W87</f>
        <v>0.22116395939086295</v>
      </c>
      <c r="Z87" s="108">
        <f>AF87</f>
        <v>1.45231</v>
      </c>
      <c r="AA87" s="367">
        <v>0</v>
      </c>
      <c r="AB87" s="108">
        <f>Z87</f>
        <v>1.45231</v>
      </c>
      <c r="AC87" s="374">
        <v>0</v>
      </c>
      <c r="AD87" s="108" t="s">
        <v>482</v>
      </c>
      <c r="AE87" s="374">
        <v>1.45231</v>
      </c>
      <c r="AF87" s="108">
        <f>AE87</f>
        <v>1.45231</v>
      </c>
      <c r="AG87" s="374">
        <v>0</v>
      </c>
      <c r="AH87" s="108" t="s">
        <v>482</v>
      </c>
      <c r="AI87" s="374">
        <v>0</v>
      </c>
      <c r="AJ87" s="108" t="s">
        <v>482</v>
      </c>
      <c r="AK87" s="374">
        <v>0</v>
      </c>
      <c r="AL87" s="108" t="s">
        <v>482</v>
      </c>
      <c r="AM87" s="367">
        <f>AE87</f>
        <v>1.45231</v>
      </c>
      <c r="AN87" s="367">
        <f>AF87</f>
        <v>1.45231</v>
      </c>
      <c r="AO87" s="286" t="str">
        <f>IF(G0228_1074205010351_02_0_69_!CT87="","",G0228_1074205010351_02_0_69_!CT87)</f>
        <v>нд</v>
      </c>
      <c r="AP87" s="287">
        <f t="shared" si="118"/>
        <v>1.45231</v>
      </c>
      <c r="AQ87" s="287">
        <f t="shared" si="119"/>
        <v>1.45231</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11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zoomScale="50" zoomScaleNormal="100" zoomScaleSheetLayoutView="50" workbookViewId="0">
      <pane xSplit="3" ySplit="18" topLeftCell="BP19" activePane="bottomRight" state="frozen"/>
      <selection pane="topRight" activeCell="D1" sqref="D1"/>
      <selection pane="bottomLeft" activeCell="A19" sqref="A19"/>
      <selection pane="bottomRight" activeCell="CF52" sqref="CF52"/>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76" t="s">
        <v>100</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row>
    <row r="5" spans="1:118" x14ac:dyDescent="0.25">
      <c r="A5" s="577"/>
      <c r="B5" s="577"/>
      <c r="C5" s="577"/>
      <c r="D5" s="577"/>
      <c r="E5" s="577"/>
      <c r="F5" s="577"/>
      <c r="G5" s="577"/>
      <c r="H5" s="577"/>
      <c r="I5" s="577"/>
      <c r="J5" s="577"/>
      <c r="K5" s="577"/>
      <c r="L5" s="577"/>
      <c r="M5" s="577"/>
      <c r="N5" s="577"/>
      <c r="O5" s="577"/>
      <c r="P5" s="577"/>
      <c r="Q5" s="577"/>
      <c r="R5" s="577"/>
      <c r="S5" s="577"/>
      <c r="T5" s="577"/>
      <c r="U5" s="577"/>
      <c r="V5" s="577"/>
      <c r="W5" s="577"/>
      <c r="X5" s="577"/>
      <c r="Y5" s="577"/>
      <c r="Z5" s="577"/>
      <c r="AA5" s="577"/>
      <c r="AB5" s="577"/>
      <c r="AC5" s="577"/>
      <c r="AD5" s="577"/>
      <c r="AE5" s="577"/>
      <c r="AF5" s="577"/>
      <c r="AG5" s="577"/>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78" t="str">
        <f>G0228_1074205010351_01_1_69_!A7</f>
        <v xml:space="preserve">Инвестиционная программа              ООО "ИнвестГрадСтрой"                </v>
      </c>
      <c r="B6" s="578"/>
      <c r="C6" s="578"/>
      <c r="D6" s="578"/>
      <c r="E6" s="578"/>
      <c r="F6" s="578"/>
      <c r="G6" s="578"/>
      <c r="H6" s="578"/>
      <c r="I6" s="578"/>
      <c r="J6" s="578"/>
      <c r="K6" s="578"/>
      <c r="L6" s="578"/>
      <c r="M6" s="578"/>
      <c r="N6" s="578"/>
      <c r="O6" s="578"/>
      <c r="P6" s="578"/>
      <c r="Q6" s="578"/>
      <c r="R6" s="578"/>
      <c r="S6" s="578"/>
      <c r="T6" s="578"/>
      <c r="U6" s="578"/>
      <c r="V6" s="578"/>
      <c r="W6" s="578"/>
      <c r="X6" s="578"/>
      <c r="Y6" s="578"/>
      <c r="Z6" s="578"/>
      <c r="AA6" s="578"/>
      <c r="AB6" s="578"/>
      <c r="AC6" s="578"/>
      <c r="AD6" s="578"/>
      <c r="AE6" s="578"/>
      <c r="AF6" s="578"/>
      <c r="AG6" s="578"/>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79" t="s">
        <v>4</v>
      </c>
      <c r="B7" s="579"/>
      <c r="C7" s="579"/>
      <c r="D7" s="579"/>
      <c r="E7" s="579"/>
      <c r="F7" s="579"/>
      <c r="G7" s="579"/>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79"/>
      <c r="B8" s="579"/>
      <c r="C8" s="579"/>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75" t="s">
        <v>955</v>
      </c>
      <c r="B9" s="575"/>
      <c r="C9" s="575"/>
      <c r="D9" s="575"/>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80"/>
      <c r="B12" s="580"/>
      <c r="C12" s="580"/>
      <c r="D12" s="580"/>
      <c r="E12" s="580"/>
      <c r="F12" s="580"/>
      <c r="G12" s="580"/>
      <c r="H12" s="580"/>
      <c r="I12" s="580"/>
      <c r="J12" s="580"/>
      <c r="K12" s="580"/>
      <c r="L12" s="580"/>
      <c r="M12" s="580"/>
      <c r="N12" s="580"/>
      <c r="O12" s="580"/>
      <c r="P12" s="580"/>
      <c r="Q12" s="580"/>
      <c r="R12" s="580"/>
      <c r="S12" s="580"/>
      <c r="T12" s="580"/>
      <c r="U12" s="580"/>
      <c r="V12" s="580"/>
      <c r="W12" s="580"/>
      <c r="X12" s="580"/>
      <c r="Y12" s="580"/>
      <c r="Z12" s="580"/>
      <c r="AA12" s="580"/>
      <c r="AB12" s="580"/>
      <c r="AC12" s="580"/>
      <c r="AD12" s="580"/>
      <c r="AE12" s="580"/>
      <c r="AF12" s="580"/>
      <c r="AG12" s="580"/>
      <c r="AH12" s="580"/>
      <c r="AI12" s="580"/>
      <c r="AJ12" s="580"/>
      <c r="AK12" s="580"/>
      <c r="AL12" s="580"/>
      <c r="AM12" s="580"/>
      <c r="AN12" s="580"/>
      <c r="AO12" s="580"/>
      <c r="AP12" s="580"/>
      <c r="AQ12" s="580"/>
      <c r="AR12" s="580"/>
      <c r="AS12" s="580"/>
      <c r="AT12" s="580"/>
      <c r="AU12" s="580"/>
      <c r="AV12" s="580"/>
      <c r="AW12" s="580"/>
      <c r="AX12" s="580"/>
      <c r="AY12" s="580"/>
      <c r="AZ12" s="580"/>
      <c r="BA12" s="580"/>
      <c r="BB12" s="580"/>
      <c r="BC12" s="580"/>
      <c r="BD12" s="580"/>
      <c r="BE12" s="580"/>
      <c r="BF12" s="580"/>
      <c r="BG12" s="580"/>
      <c r="BH12" s="580"/>
      <c r="BI12" s="580"/>
      <c r="BJ12" s="580"/>
      <c r="BK12" s="580"/>
      <c r="BL12" s="580"/>
      <c r="BM12" s="580"/>
      <c r="BN12" s="580"/>
      <c r="BO12" s="580"/>
      <c r="BP12" s="580"/>
      <c r="BQ12" s="580"/>
      <c r="BR12" s="580"/>
      <c r="BS12" s="580"/>
      <c r="BT12" s="580"/>
      <c r="BU12" s="580"/>
      <c r="BV12" s="580"/>
      <c r="BW12" s="580"/>
      <c r="BX12" s="580"/>
      <c r="BY12" s="580"/>
      <c r="BZ12" s="580"/>
      <c r="CA12" s="580"/>
      <c r="CB12" s="580"/>
      <c r="CC12" s="580"/>
      <c r="CD12" s="580"/>
      <c r="CE12" s="580"/>
      <c r="CF12" s="580"/>
      <c r="CG12" s="580"/>
      <c r="CH12" s="580"/>
      <c r="CI12" s="580"/>
      <c r="CJ12" s="580"/>
      <c r="CK12" s="580"/>
      <c r="CL12" s="580"/>
      <c r="CM12" s="580"/>
      <c r="CN12" s="580"/>
      <c r="CO12" s="580"/>
      <c r="CP12" s="580"/>
      <c r="CQ12" s="580"/>
      <c r="CR12" s="580"/>
      <c r="CS12" s="580"/>
      <c r="CT12" s="580"/>
      <c r="CU12" s="580"/>
      <c r="CV12" s="580"/>
      <c r="CW12" s="580"/>
      <c r="CX12" s="580"/>
      <c r="CY12" s="397"/>
      <c r="CZ12" s="112"/>
      <c r="DA12" s="112"/>
      <c r="DB12" s="112"/>
      <c r="DC12" s="112"/>
      <c r="DD12" s="112"/>
      <c r="DE12" s="112"/>
      <c r="DF12" s="112"/>
      <c r="DG12" s="112"/>
      <c r="DH12" s="112"/>
      <c r="DI12" s="112"/>
      <c r="DJ12" s="112"/>
      <c r="DK12" s="112"/>
    </row>
    <row r="13" spans="1:118" ht="33" customHeight="1" x14ac:dyDescent="0.25">
      <c r="A13" s="581" t="s">
        <v>5</v>
      </c>
      <c r="B13" s="581" t="s">
        <v>6</v>
      </c>
      <c r="C13" s="581" t="s">
        <v>7</v>
      </c>
      <c r="D13" s="574" t="s">
        <v>101</v>
      </c>
      <c r="E13" s="574"/>
      <c r="F13" s="574" t="s">
        <v>925</v>
      </c>
      <c r="G13" s="574"/>
      <c r="H13" s="574"/>
      <c r="I13" s="574"/>
      <c r="J13" s="574"/>
      <c r="K13" s="574"/>
      <c r="L13" s="574"/>
      <c r="M13" s="574"/>
      <c r="N13" s="574"/>
      <c r="O13" s="574"/>
      <c r="P13" s="574"/>
      <c r="Q13" s="574"/>
      <c r="R13" s="574"/>
      <c r="S13" s="574"/>
      <c r="T13" s="574" t="s">
        <v>102</v>
      </c>
      <c r="U13" s="574"/>
      <c r="V13" s="574"/>
      <c r="W13" s="574"/>
      <c r="X13" s="574"/>
      <c r="Y13" s="574"/>
      <c r="Z13" s="574"/>
      <c r="AA13" s="574"/>
      <c r="AB13" s="574"/>
      <c r="AC13" s="574"/>
      <c r="AD13" s="574"/>
      <c r="AE13" s="574"/>
      <c r="AF13" s="574"/>
      <c r="AG13" s="574"/>
      <c r="AH13" s="574" t="s">
        <v>102</v>
      </c>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82" t="s">
        <v>53</v>
      </c>
      <c r="DA13" s="113"/>
      <c r="DB13" s="113"/>
      <c r="DC13" s="113"/>
      <c r="DD13" s="113"/>
      <c r="DE13" s="113"/>
      <c r="DF13" s="113"/>
      <c r="DG13" s="113"/>
      <c r="DH13" s="113"/>
      <c r="DI13" s="113"/>
      <c r="DJ13" s="113"/>
      <c r="DK13" s="113"/>
    </row>
    <row r="14" spans="1:118" ht="33" customHeight="1" x14ac:dyDescent="0.25">
      <c r="A14" s="581"/>
      <c r="B14" s="581"/>
      <c r="C14" s="581"/>
      <c r="D14" s="574"/>
      <c r="E14" s="574"/>
      <c r="F14" s="574"/>
      <c r="G14" s="574"/>
      <c r="H14" s="574"/>
      <c r="I14" s="574"/>
      <c r="J14" s="574"/>
      <c r="K14" s="574"/>
      <c r="L14" s="574"/>
      <c r="M14" s="574"/>
      <c r="N14" s="574"/>
      <c r="O14" s="574"/>
      <c r="P14" s="574"/>
      <c r="Q14" s="574"/>
      <c r="R14" s="574"/>
      <c r="S14" s="574"/>
      <c r="T14" s="574" t="s">
        <v>868</v>
      </c>
      <c r="U14" s="574"/>
      <c r="V14" s="574"/>
      <c r="W14" s="574"/>
      <c r="X14" s="574"/>
      <c r="Y14" s="574"/>
      <c r="Z14" s="574"/>
      <c r="AA14" s="574"/>
      <c r="AB14" s="574"/>
      <c r="AC14" s="574"/>
      <c r="AD14" s="574"/>
      <c r="AE14" s="574"/>
      <c r="AF14" s="574"/>
      <c r="AG14" s="574"/>
      <c r="AH14" s="574" t="s">
        <v>869</v>
      </c>
      <c r="AI14" s="574"/>
      <c r="AJ14" s="574"/>
      <c r="AK14" s="574"/>
      <c r="AL14" s="574"/>
      <c r="AM14" s="574"/>
      <c r="AN14" s="574"/>
      <c r="AO14" s="574"/>
      <c r="AP14" s="574"/>
      <c r="AQ14" s="574"/>
      <c r="AR14" s="574"/>
      <c r="AS14" s="574"/>
      <c r="AT14" s="574"/>
      <c r="AU14" s="574"/>
      <c r="AV14" s="574" t="s">
        <v>870</v>
      </c>
      <c r="AW14" s="574"/>
      <c r="AX14" s="574"/>
      <c r="AY14" s="574"/>
      <c r="AZ14" s="574"/>
      <c r="BA14" s="574"/>
      <c r="BB14" s="574"/>
      <c r="BC14" s="574"/>
      <c r="BD14" s="574"/>
      <c r="BE14" s="574"/>
      <c r="BF14" s="574"/>
      <c r="BG14" s="574"/>
      <c r="BH14" s="574"/>
      <c r="BI14" s="574"/>
      <c r="BJ14" s="574" t="s">
        <v>871</v>
      </c>
      <c r="BK14" s="574"/>
      <c r="BL14" s="574"/>
      <c r="BM14" s="574"/>
      <c r="BN14" s="574"/>
      <c r="BO14" s="574"/>
      <c r="BP14" s="574"/>
      <c r="BQ14" s="574"/>
      <c r="BR14" s="574"/>
      <c r="BS14" s="574"/>
      <c r="BT14" s="574"/>
      <c r="BU14" s="574"/>
      <c r="BV14" s="574"/>
      <c r="BW14" s="574"/>
      <c r="BX14" s="574" t="s">
        <v>872</v>
      </c>
      <c r="BY14" s="574"/>
      <c r="BZ14" s="574"/>
      <c r="CA14" s="574"/>
      <c r="CB14" s="574"/>
      <c r="CC14" s="574"/>
      <c r="CD14" s="574"/>
      <c r="CE14" s="574"/>
      <c r="CF14" s="574"/>
      <c r="CG14" s="574"/>
      <c r="CH14" s="574"/>
      <c r="CI14" s="574"/>
      <c r="CJ14" s="574"/>
      <c r="CK14" s="574"/>
      <c r="CL14" s="574" t="s">
        <v>103</v>
      </c>
      <c r="CM14" s="574"/>
      <c r="CN14" s="574"/>
      <c r="CO14" s="574"/>
      <c r="CP14" s="574"/>
      <c r="CQ14" s="574"/>
      <c r="CR14" s="574"/>
      <c r="CS14" s="574"/>
      <c r="CT14" s="574"/>
      <c r="CU14" s="574"/>
      <c r="CV14" s="574"/>
      <c r="CW14" s="574"/>
      <c r="CX14" s="574"/>
      <c r="CY14" s="574"/>
      <c r="CZ14" s="582"/>
    </row>
    <row r="15" spans="1:118" ht="33" customHeight="1" x14ac:dyDescent="0.25">
      <c r="A15" s="581"/>
      <c r="B15" s="581"/>
      <c r="C15" s="581"/>
      <c r="D15" s="574"/>
      <c r="E15" s="574"/>
      <c r="F15" s="574" t="s">
        <v>54</v>
      </c>
      <c r="G15" s="574"/>
      <c r="H15" s="574"/>
      <c r="I15" s="574"/>
      <c r="J15" s="574"/>
      <c r="K15" s="574"/>
      <c r="L15" s="574"/>
      <c r="M15" s="574" t="s">
        <v>55</v>
      </c>
      <c r="N15" s="574"/>
      <c r="O15" s="574"/>
      <c r="P15" s="574"/>
      <c r="Q15" s="574"/>
      <c r="R15" s="574"/>
      <c r="S15" s="574"/>
      <c r="T15" s="574" t="s">
        <v>54</v>
      </c>
      <c r="U15" s="574"/>
      <c r="V15" s="574"/>
      <c r="W15" s="574"/>
      <c r="X15" s="574"/>
      <c r="Y15" s="574"/>
      <c r="Z15" s="574"/>
      <c r="AA15" s="574" t="s">
        <v>55</v>
      </c>
      <c r="AB15" s="574"/>
      <c r="AC15" s="574"/>
      <c r="AD15" s="574"/>
      <c r="AE15" s="574"/>
      <c r="AF15" s="574"/>
      <c r="AG15" s="574"/>
      <c r="AH15" s="574" t="s">
        <v>54</v>
      </c>
      <c r="AI15" s="574"/>
      <c r="AJ15" s="574"/>
      <c r="AK15" s="574"/>
      <c r="AL15" s="574"/>
      <c r="AM15" s="574"/>
      <c r="AN15" s="574"/>
      <c r="AO15" s="574" t="s">
        <v>55</v>
      </c>
      <c r="AP15" s="574"/>
      <c r="AQ15" s="574"/>
      <c r="AR15" s="574"/>
      <c r="AS15" s="574"/>
      <c r="AT15" s="574"/>
      <c r="AU15" s="574"/>
      <c r="AV15" s="574" t="s">
        <v>54</v>
      </c>
      <c r="AW15" s="574"/>
      <c r="AX15" s="574"/>
      <c r="AY15" s="574"/>
      <c r="AZ15" s="574"/>
      <c r="BA15" s="574"/>
      <c r="BB15" s="574"/>
      <c r="BC15" s="574" t="s">
        <v>55</v>
      </c>
      <c r="BD15" s="574"/>
      <c r="BE15" s="574"/>
      <c r="BF15" s="574"/>
      <c r="BG15" s="574"/>
      <c r="BH15" s="574"/>
      <c r="BI15" s="574"/>
      <c r="BJ15" s="574" t="s">
        <v>54</v>
      </c>
      <c r="BK15" s="574"/>
      <c r="BL15" s="574"/>
      <c r="BM15" s="574"/>
      <c r="BN15" s="574"/>
      <c r="BO15" s="574"/>
      <c r="BP15" s="574"/>
      <c r="BQ15" s="574" t="s">
        <v>55</v>
      </c>
      <c r="BR15" s="574"/>
      <c r="BS15" s="574"/>
      <c r="BT15" s="574"/>
      <c r="BU15" s="574"/>
      <c r="BV15" s="574"/>
      <c r="BW15" s="574"/>
      <c r="BX15" s="574" t="s">
        <v>54</v>
      </c>
      <c r="BY15" s="574"/>
      <c r="BZ15" s="574"/>
      <c r="CA15" s="574"/>
      <c r="CB15" s="574"/>
      <c r="CC15" s="574"/>
      <c r="CD15" s="574"/>
      <c r="CE15" s="574" t="s">
        <v>55</v>
      </c>
      <c r="CF15" s="574"/>
      <c r="CG15" s="574"/>
      <c r="CH15" s="574"/>
      <c r="CI15" s="574"/>
      <c r="CJ15" s="574"/>
      <c r="CK15" s="574"/>
      <c r="CL15" s="574" t="s">
        <v>54</v>
      </c>
      <c r="CM15" s="574"/>
      <c r="CN15" s="574"/>
      <c r="CO15" s="574"/>
      <c r="CP15" s="574"/>
      <c r="CQ15" s="574"/>
      <c r="CR15" s="574"/>
      <c r="CS15" s="574" t="s">
        <v>55</v>
      </c>
      <c r="CT15" s="574"/>
      <c r="CU15" s="574"/>
      <c r="CV15" s="574"/>
      <c r="CW15" s="574"/>
      <c r="CX15" s="574"/>
      <c r="CY15" s="574"/>
      <c r="CZ15" s="582"/>
    </row>
    <row r="16" spans="1:118" ht="63" x14ac:dyDescent="0.25">
      <c r="A16" s="581"/>
      <c r="B16" s="581"/>
      <c r="C16" s="581"/>
      <c r="D16" s="574" t="s">
        <v>58</v>
      </c>
      <c r="E16" s="574" t="s">
        <v>55</v>
      </c>
      <c r="F16" s="398" t="s">
        <v>104</v>
      </c>
      <c r="G16" s="574" t="s">
        <v>105</v>
      </c>
      <c r="H16" s="574"/>
      <c r="I16" s="574"/>
      <c r="J16" s="574"/>
      <c r="K16" s="574"/>
      <c r="L16" s="574"/>
      <c r="M16" s="398" t="s">
        <v>104</v>
      </c>
      <c r="N16" s="574" t="s">
        <v>105</v>
      </c>
      <c r="O16" s="574"/>
      <c r="P16" s="574"/>
      <c r="Q16" s="574"/>
      <c r="R16" s="574"/>
      <c r="S16" s="574"/>
      <c r="T16" s="398" t="s">
        <v>104</v>
      </c>
      <c r="U16" s="574" t="s">
        <v>105</v>
      </c>
      <c r="V16" s="574"/>
      <c r="W16" s="574"/>
      <c r="X16" s="574"/>
      <c r="Y16" s="574"/>
      <c r="Z16" s="574"/>
      <c r="AA16" s="398" t="s">
        <v>104</v>
      </c>
      <c r="AB16" s="574" t="s">
        <v>105</v>
      </c>
      <c r="AC16" s="574"/>
      <c r="AD16" s="574"/>
      <c r="AE16" s="574"/>
      <c r="AF16" s="574"/>
      <c r="AG16" s="574"/>
      <c r="AH16" s="398" t="s">
        <v>104</v>
      </c>
      <c r="AI16" s="574" t="s">
        <v>105</v>
      </c>
      <c r="AJ16" s="574"/>
      <c r="AK16" s="574"/>
      <c r="AL16" s="574"/>
      <c r="AM16" s="574"/>
      <c r="AN16" s="574"/>
      <c r="AO16" s="398" t="s">
        <v>104</v>
      </c>
      <c r="AP16" s="574" t="s">
        <v>105</v>
      </c>
      <c r="AQ16" s="574"/>
      <c r="AR16" s="574"/>
      <c r="AS16" s="574"/>
      <c r="AT16" s="574"/>
      <c r="AU16" s="574"/>
      <c r="AV16" s="398" t="s">
        <v>104</v>
      </c>
      <c r="AW16" s="574" t="s">
        <v>105</v>
      </c>
      <c r="AX16" s="574"/>
      <c r="AY16" s="574"/>
      <c r="AZ16" s="574"/>
      <c r="BA16" s="574"/>
      <c r="BB16" s="574"/>
      <c r="BC16" s="398" t="s">
        <v>104</v>
      </c>
      <c r="BD16" s="574" t="s">
        <v>105</v>
      </c>
      <c r="BE16" s="574"/>
      <c r="BF16" s="574"/>
      <c r="BG16" s="574"/>
      <c r="BH16" s="574"/>
      <c r="BI16" s="574"/>
      <c r="BJ16" s="398" t="s">
        <v>104</v>
      </c>
      <c r="BK16" s="574" t="s">
        <v>105</v>
      </c>
      <c r="BL16" s="574"/>
      <c r="BM16" s="574"/>
      <c r="BN16" s="574"/>
      <c r="BO16" s="574"/>
      <c r="BP16" s="574"/>
      <c r="BQ16" s="398" t="s">
        <v>104</v>
      </c>
      <c r="BR16" s="574" t="s">
        <v>105</v>
      </c>
      <c r="BS16" s="574"/>
      <c r="BT16" s="574"/>
      <c r="BU16" s="574"/>
      <c r="BV16" s="574"/>
      <c r="BW16" s="574"/>
      <c r="BX16" s="398" t="s">
        <v>104</v>
      </c>
      <c r="BY16" s="574" t="s">
        <v>105</v>
      </c>
      <c r="BZ16" s="574"/>
      <c r="CA16" s="574"/>
      <c r="CB16" s="574"/>
      <c r="CC16" s="574"/>
      <c r="CD16" s="574"/>
      <c r="CE16" s="398" t="s">
        <v>104</v>
      </c>
      <c r="CF16" s="574" t="s">
        <v>105</v>
      </c>
      <c r="CG16" s="574"/>
      <c r="CH16" s="574"/>
      <c r="CI16" s="574"/>
      <c r="CJ16" s="574"/>
      <c r="CK16" s="574"/>
      <c r="CL16" s="398" t="s">
        <v>104</v>
      </c>
      <c r="CM16" s="574" t="s">
        <v>105</v>
      </c>
      <c r="CN16" s="574"/>
      <c r="CO16" s="574"/>
      <c r="CP16" s="574"/>
      <c r="CQ16" s="574"/>
      <c r="CR16" s="574"/>
      <c r="CS16" s="398" t="s">
        <v>104</v>
      </c>
      <c r="CT16" s="574" t="s">
        <v>105</v>
      </c>
      <c r="CU16" s="574"/>
      <c r="CV16" s="574"/>
      <c r="CW16" s="574"/>
      <c r="CX16" s="574"/>
      <c r="CY16" s="574"/>
      <c r="CZ16" s="582"/>
    </row>
    <row r="17" spans="1:104" ht="66" x14ac:dyDescent="0.25">
      <c r="A17" s="581"/>
      <c r="B17" s="581"/>
      <c r="C17" s="581"/>
      <c r="D17" s="574"/>
      <c r="E17" s="574"/>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82"/>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G0228_1074205010351_02_0_69_!A19</f>
        <v>0</v>
      </c>
      <c r="B19" s="295" t="str">
        <f>G0228_1074205010351_02_0_69_!B19</f>
        <v>ВСЕГО по инвестиционной программе, в том числе:</v>
      </c>
      <c r="C19" s="294" t="str">
        <f>G0228_1074205010351_02_0_69_!C19</f>
        <v>Г</v>
      </c>
      <c r="D19" s="400">
        <f t="shared" ref="D19:BO19" si="0">SUM(D20:D25)</f>
        <v>12.051946058398869</v>
      </c>
      <c r="E19" s="400">
        <f t="shared" si="0"/>
        <v>244.7319460583989</v>
      </c>
      <c r="F19" s="400">
        <f t="shared" si="0"/>
        <v>0</v>
      </c>
      <c r="G19" s="400">
        <f t="shared" si="0"/>
        <v>8.261333333333333</v>
      </c>
      <c r="H19" s="400">
        <f t="shared" si="0"/>
        <v>0</v>
      </c>
      <c r="I19" s="400">
        <f t="shared" si="0"/>
        <v>0</v>
      </c>
      <c r="J19" s="400">
        <f t="shared" si="0"/>
        <v>0</v>
      </c>
      <c r="K19" s="400">
        <f t="shared" si="0"/>
        <v>0</v>
      </c>
      <c r="L19" s="400">
        <f t="shared" si="0"/>
        <v>3</v>
      </c>
      <c r="M19" s="400">
        <f t="shared" si="0"/>
        <v>0</v>
      </c>
      <c r="N19" s="400">
        <f t="shared" si="0"/>
        <v>237.32281000000003</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3.1905000000000001</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3</v>
      </c>
      <c r="AO19" s="400">
        <f t="shared" si="0"/>
        <v>0</v>
      </c>
      <c r="AP19" s="400">
        <f t="shared" si="0"/>
        <v>3.2320000000000002</v>
      </c>
      <c r="AQ19" s="400">
        <f t="shared" si="0"/>
        <v>0</v>
      </c>
      <c r="AR19" s="400">
        <f t="shared" si="0"/>
        <v>0</v>
      </c>
      <c r="AS19" s="400">
        <f t="shared" si="0"/>
        <v>0</v>
      </c>
      <c r="AT19" s="400">
        <f t="shared" si="0"/>
        <v>0</v>
      </c>
      <c r="AU19" s="400">
        <f t="shared" si="0"/>
        <v>3</v>
      </c>
      <c r="AV19" s="400">
        <f t="shared" si="0"/>
        <v>0</v>
      </c>
      <c r="AW19" s="400">
        <f t="shared" si="0"/>
        <v>5.2035290083333328</v>
      </c>
      <c r="AX19" s="400">
        <f t="shared" si="0"/>
        <v>3.19</v>
      </c>
      <c r="AY19" s="400">
        <f t="shared" si="0"/>
        <v>0</v>
      </c>
      <c r="AZ19" s="400">
        <f t="shared" si="0"/>
        <v>0</v>
      </c>
      <c r="BA19" s="400">
        <f t="shared" si="0"/>
        <v>0</v>
      </c>
      <c r="BB19" s="400">
        <f t="shared" si="0"/>
        <v>5</v>
      </c>
      <c r="BC19" s="400">
        <f t="shared" si="0"/>
        <v>0</v>
      </c>
      <c r="BD19" s="400">
        <f t="shared" si="0"/>
        <v>5.2035290083333328</v>
      </c>
      <c r="BE19" s="400">
        <f t="shared" si="0"/>
        <v>3.19</v>
      </c>
      <c r="BF19" s="400">
        <f t="shared" si="0"/>
        <v>0</v>
      </c>
      <c r="BG19" s="400">
        <f t="shared" si="0"/>
        <v>0</v>
      </c>
      <c r="BH19" s="400">
        <f t="shared" si="0"/>
        <v>0</v>
      </c>
      <c r="BI19" s="400">
        <f t="shared" si="0"/>
        <v>5</v>
      </c>
      <c r="BJ19" s="400">
        <f t="shared" si="0"/>
        <v>0</v>
      </c>
      <c r="BK19" s="400">
        <f t="shared" si="0"/>
        <v>0.16608190682999996</v>
      </c>
      <c r="BL19" s="400">
        <f t="shared" si="0"/>
        <v>0</v>
      </c>
      <c r="BM19" s="400">
        <f t="shared" si="0"/>
        <v>0</v>
      </c>
      <c r="BN19" s="400">
        <f t="shared" si="0"/>
        <v>0</v>
      </c>
      <c r="BO19" s="400">
        <f t="shared" si="0"/>
        <v>0</v>
      </c>
      <c r="BP19" s="400">
        <f t="shared" ref="BP19:CK19" si="1">SUM(BP20:BP25)</f>
        <v>6</v>
      </c>
      <c r="BQ19" s="400">
        <f t="shared" si="1"/>
        <v>0</v>
      </c>
      <c r="BR19" s="400">
        <f t="shared" si="1"/>
        <v>9.7660819068299993</v>
      </c>
      <c r="BS19" s="400">
        <f t="shared" si="1"/>
        <v>0</v>
      </c>
      <c r="BT19" s="400">
        <f t="shared" si="1"/>
        <v>0</v>
      </c>
      <c r="BU19" s="400">
        <f t="shared" si="1"/>
        <v>0</v>
      </c>
      <c r="BV19" s="400">
        <f t="shared" si="1"/>
        <v>0</v>
      </c>
      <c r="BW19" s="400">
        <f t="shared" si="1"/>
        <v>6</v>
      </c>
      <c r="BX19" s="400">
        <f t="shared" si="1"/>
        <v>0</v>
      </c>
      <c r="BY19" s="400">
        <f t="shared" si="1"/>
        <v>0.25983514323553492</v>
      </c>
      <c r="BZ19" s="400">
        <f t="shared" si="1"/>
        <v>0</v>
      </c>
      <c r="CA19" s="400">
        <f t="shared" si="1"/>
        <v>0</v>
      </c>
      <c r="CB19" s="400">
        <f t="shared" si="1"/>
        <v>0</v>
      </c>
      <c r="CC19" s="400">
        <f t="shared" si="1"/>
        <v>0</v>
      </c>
      <c r="CD19" s="400">
        <f t="shared" si="1"/>
        <v>9</v>
      </c>
      <c r="CE19" s="400">
        <f t="shared" si="1"/>
        <v>0</v>
      </c>
      <c r="CF19" s="400">
        <f t="shared" si="1"/>
        <v>223.33983514323558</v>
      </c>
      <c r="CG19" s="400">
        <f t="shared" si="1"/>
        <v>32</v>
      </c>
      <c r="CH19" s="400">
        <f t="shared" si="1"/>
        <v>0</v>
      </c>
      <c r="CI19" s="400">
        <f t="shared" si="1"/>
        <v>0</v>
      </c>
      <c r="CJ19" s="400">
        <f t="shared" si="1"/>
        <v>0</v>
      </c>
      <c r="CK19" s="400">
        <f t="shared" si="1"/>
        <v>9</v>
      </c>
      <c r="CL19" s="400">
        <f t="shared" ref="CL19:CY19" si="2">SUM(T19,AH19,AV19,BJ19,BX19)</f>
        <v>0</v>
      </c>
      <c r="CM19" s="400">
        <f t="shared" si="2"/>
        <v>12.051946058398867</v>
      </c>
      <c r="CN19" s="400">
        <f t="shared" si="2"/>
        <v>3.19</v>
      </c>
      <c r="CO19" s="400">
        <f t="shared" si="2"/>
        <v>0</v>
      </c>
      <c r="CP19" s="400">
        <f t="shared" si="2"/>
        <v>0</v>
      </c>
      <c r="CQ19" s="400">
        <f t="shared" si="2"/>
        <v>0</v>
      </c>
      <c r="CR19" s="400">
        <f t="shared" si="2"/>
        <v>24</v>
      </c>
      <c r="CS19" s="400">
        <f t="shared" si="2"/>
        <v>0</v>
      </c>
      <c r="CT19" s="400">
        <f t="shared" si="2"/>
        <v>244.7319460583989</v>
      </c>
      <c r="CU19" s="400">
        <f t="shared" si="2"/>
        <v>35.19</v>
      </c>
      <c r="CV19" s="400">
        <f t="shared" si="2"/>
        <v>0</v>
      </c>
      <c r="CW19" s="400">
        <f t="shared" si="2"/>
        <v>0</v>
      </c>
      <c r="CX19" s="400">
        <f t="shared" si="2"/>
        <v>0</v>
      </c>
      <c r="CY19" s="400">
        <f t="shared" si="2"/>
        <v>24</v>
      </c>
      <c r="CZ19" s="286" t="str">
        <f>IF(G0228_1074205010351_02_0_69_!CT19="","",G0228_1074205010351_02_0_69_!CT19)</f>
        <v>нд</v>
      </c>
    </row>
    <row r="20" spans="1:104" ht="31.5" x14ac:dyDescent="0.25">
      <c r="A20" s="297" t="str">
        <f>G0228_1074205010351_02_0_69_!A20</f>
        <v>0.1</v>
      </c>
      <c r="B20" s="298" t="str">
        <f>G0228_1074205010351_02_0_69_!B20</f>
        <v>Технологическое присоединение, всего</v>
      </c>
      <c r="C20" s="297" t="str">
        <f>G0228_1074205010351_02_0_69_!C20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IF(G0228_1074205010351_02_0_69_!CT20="","",G0228_1074205010351_02_0_69_!CT20)</f>
        <v>нд</v>
      </c>
    </row>
    <row r="21" spans="1:104" ht="47.25" x14ac:dyDescent="0.25">
      <c r="A21" s="297" t="str">
        <f>G0228_1074205010351_02_0_69_!A21</f>
        <v>0.2</v>
      </c>
      <c r="B21" s="298" t="str">
        <f>G0228_1074205010351_02_0_69_!B21</f>
        <v>Реконструкция, модернизация, техническое перевооружение, всего</v>
      </c>
      <c r="C21" s="297" t="str">
        <f>G0228_1074205010351_02_0_69_!C21</f>
        <v>Г</v>
      </c>
      <c r="D21" s="374">
        <f t="shared" ref="D21:BO21" si="6">SUM(D44)</f>
        <v>7.4091360583988681</v>
      </c>
      <c r="E21" s="374">
        <f t="shared" si="6"/>
        <v>240.08913605839891</v>
      </c>
      <c r="F21" s="374">
        <f t="shared" si="6"/>
        <v>0</v>
      </c>
      <c r="G21" s="374">
        <f t="shared" si="6"/>
        <v>5.0708333333333329</v>
      </c>
      <c r="H21" s="374">
        <f t="shared" si="6"/>
        <v>0</v>
      </c>
      <c r="I21" s="374">
        <f t="shared" si="6"/>
        <v>0</v>
      </c>
      <c r="J21" s="374">
        <f t="shared" si="6"/>
        <v>0</v>
      </c>
      <c r="K21" s="374">
        <f t="shared" si="6"/>
        <v>0</v>
      </c>
      <c r="L21" s="374">
        <f t="shared" si="6"/>
        <v>2</v>
      </c>
      <c r="M21" s="374">
        <f t="shared" si="6"/>
        <v>0</v>
      </c>
      <c r="N21" s="374">
        <f t="shared" si="6"/>
        <v>232.68000000000004</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1.7796900000000002</v>
      </c>
      <c r="AJ21" s="374">
        <f t="shared" si="6"/>
        <v>0</v>
      </c>
      <c r="AK21" s="374">
        <f t="shared" si="6"/>
        <v>0</v>
      </c>
      <c r="AL21" s="374">
        <f t="shared" si="6"/>
        <v>0</v>
      </c>
      <c r="AM21" s="374">
        <f t="shared" si="6"/>
        <v>0</v>
      </c>
      <c r="AN21" s="374">
        <f t="shared" si="6"/>
        <v>2</v>
      </c>
      <c r="AO21" s="374">
        <f t="shared" si="6"/>
        <v>0</v>
      </c>
      <c r="AP21" s="374">
        <f t="shared" si="6"/>
        <v>1.7796900000000002</v>
      </c>
      <c r="AQ21" s="374">
        <f t="shared" si="6"/>
        <v>0</v>
      </c>
      <c r="AR21" s="374">
        <f t="shared" si="6"/>
        <v>0</v>
      </c>
      <c r="AS21" s="374">
        <f t="shared" si="6"/>
        <v>0</v>
      </c>
      <c r="AT21" s="374">
        <f t="shared" si="6"/>
        <v>0</v>
      </c>
      <c r="AU21" s="374">
        <f t="shared" si="6"/>
        <v>2</v>
      </c>
      <c r="AV21" s="374">
        <f t="shared" si="6"/>
        <v>0</v>
      </c>
      <c r="AW21" s="374">
        <f t="shared" si="6"/>
        <v>5.2035290083333328</v>
      </c>
      <c r="AX21" s="374">
        <f t="shared" si="6"/>
        <v>3.19</v>
      </c>
      <c r="AY21" s="374">
        <f t="shared" si="6"/>
        <v>0</v>
      </c>
      <c r="AZ21" s="374">
        <f t="shared" si="6"/>
        <v>0</v>
      </c>
      <c r="BA21" s="374">
        <f t="shared" si="6"/>
        <v>0</v>
      </c>
      <c r="BB21" s="374">
        <f t="shared" si="6"/>
        <v>5</v>
      </c>
      <c r="BC21" s="374">
        <f t="shared" si="6"/>
        <v>0</v>
      </c>
      <c r="BD21" s="374">
        <f t="shared" si="6"/>
        <v>5.2035290083333328</v>
      </c>
      <c r="BE21" s="374">
        <f t="shared" si="6"/>
        <v>3.19</v>
      </c>
      <c r="BF21" s="374">
        <f t="shared" si="6"/>
        <v>0</v>
      </c>
      <c r="BG21" s="374">
        <f t="shared" si="6"/>
        <v>0</v>
      </c>
      <c r="BH21" s="374">
        <f t="shared" si="6"/>
        <v>0</v>
      </c>
      <c r="BI21" s="374">
        <f t="shared" si="6"/>
        <v>5</v>
      </c>
      <c r="BJ21" s="374">
        <f t="shared" si="6"/>
        <v>0</v>
      </c>
      <c r="BK21" s="374">
        <f t="shared" si="6"/>
        <v>0.16608190682999996</v>
      </c>
      <c r="BL21" s="374">
        <f t="shared" si="6"/>
        <v>0</v>
      </c>
      <c r="BM21" s="374">
        <f t="shared" si="6"/>
        <v>0</v>
      </c>
      <c r="BN21" s="374">
        <f t="shared" si="6"/>
        <v>0</v>
      </c>
      <c r="BO21" s="374">
        <f t="shared" si="6"/>
        <v>0</v>
      </c>
      <c r="BP21" s="374">
        <f t="shared" ref="BP21:CK21" si="7">SUM(BP44)</f>
        <v>6</v>
      </c>
      <c r="BQ21" s="374">
        <f t="shared" si="7"/>
        <v>0</v>
      </c>
      <c r="BR21" s="374">
        <f t="shared" si="7"/>
        <v>9.7660819068299993</v>
      </c>
      <c r="BS21" s="374">
        <f t="shared" si="7"/>
        <v>0</v>
      </c>
      <c r="BT21" s="374">
        <f t="shared" si="7"/>
        <v>0</v>
      </c>
      <c r="BU21" s="374">
        <f t="shared" si="7"/>
        <v>0</v>
      </c>
      <c r="BV21" s="374">
        <f t="shared" si="7"/>
        <v>0</v>
      </c>
      <c r="BW21" s="374">
        <f t="shared" si="7"/>
        <v>6</v>
      </c>
      <c r="BX21" s="374">
        <f t="shared" si="7"/>
        <v>0</v>
      </c>
      <c r="BY21" s="374">
        <f t="shared" si="7"/>
        <v>0.25983514323553492</v>
      </c>
      <c r="BZ21" s="374">
        <f t="shared" si="7"/>
        <v>0</v>
      </c>
      <c r="CA21" s="374">
        <f t="shared" si="7"/>
        <v>0</v>
      </c>
      <c r="CB21" s="374">
        <f t="shared" si="7"/>
        <v>0</v>
      </c>
      <c r="CC21" s="374">
        <f t="shared" si="7"/>
        <v>0</v>
      </c>
      <c r="CD21" s="374">
        <f t="shared" si="7"/>
        <v>9</v>
      </c>
      <c r="CE21" s="374">
        <f t="shared" si="7"/>
        <v>0</v>
      </c>
      <c r="CF21" s="374">
        <f t="shared" si="7"/>
        <v>223.33983514323558</v>
      </c>
      <c r="CG21" s="374">
        <f t="shared" si="7"/>
        <v>32</v>
      </c>
      <c r="CH21" s="374">
        <f t="shared" si="7"/>
        <v>0</v>
      </c>
      <c r="CI21" s="374">
        <f t="shared" si="7"/>
        <v>0</v>
      </c>
      <c r="CJ21" s="374">
        <f t="shared" si="7"/>
        <v>0</v>
      </c>
      <c r="CK21" s="374">
        <f t="shared" si="7"/>
        <v>9</v>
      </c>
      <c r="CL21" s="400">
        <f t="shared" si="5"/>
        <v>0</v>
      </c>
      <c r="CM21" s="400">
        <f t="shared" si="5"/>
        <v>7.4091360583988681</v>
      </c>
      <c r="CN21" s="400">
        <f t="shared" si="5"/>
        <v>3.19</v>
      </c>
      <c r="CO21" s="400">
        <f t="shared" si="5"/>
        <v>0</v>
      </c>
      <c r="CP21" s="400">
        <f t="shared" si="5"/>
        <v>0</v>
      </c>
      <c r="CQ21" s="400">
        <f t="shared" si="5"/>
        <v>0</v>
      </c>
      <c r="CR21" s="400">
        <f t="shared" si="5"/>
        <v>22</v>
      </c>
      <c r="CS21" s="400">
        <f t="shared" si="5"/>
        <v>0</v>
      </c>
      <c r="CT21" s="400">
        <f t="shared" si="5"/>
        <v>240.08913605839891</v>
      </c>
      <c r="CU21" s="400">
        <f t="shared" si="5"/>
        <v>35.19</v>
      </c>
      <c r="CV21" s="400">
        <f t="shared" si="5"/>
        <v>0</v>
      </c>
      <c r="CW21" s="400">
        <f t="shared" si="5"/>
        <v>0</v>
      </c>
      <c r="CX21" s="400">
        <f t="shared" si="5"/>
        <v>0</v>
      </c>
      <c r="CY21" s="400">
        <f t="shared" si="5"/>
        <v>22</v>
      </c>
      <c r="CZ21" s="286" t="str">
        <f>IF(G0228_1074205010351_02_0_69_!CT21="","",G0228_1074205010351_02_0_69_!CT21)</f>
        <v>нд</v>
      </c>
    </row>
    <row r="22" spans="1:104" ht="94.5" x14ac:dyDescent="0.25">
      <c r="A22" s="297" t="str">
        <f>G0228_1074205010351_02_0_69_!A22</f>
        <v>0.3</v>
      </c>
      <c r="B22" s="298"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G0228_1074205010351_02_0_69_!C22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IF(G0228_1074205010351_02_0_69_!CT22="","",G0228_1074205010351_02_0_69_!CT22)</f>
        <v>нд</v>
      </c>
    </row>
    <row r="23" spans="1:104" ht="47.25" x14ac:dyDescent="0.25">
      <c r="A23" s="297" t="str">
        <f>G0228_1074205010351_02_0_69_!A23</f>
        <v>0.4</v>
      </c>
      <c r="B23" s="298" t="str">
        <f>G0228_1074205010351_02_0_69_!B23</f>
        <v>Прочее новое строительство объектов электросетевого хозяйства, всего</v>
      </c>
      <c r="C23" s="297" t="str">
        <f>G0228_1074205010351_02_0_69_!C23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IF(G0228_1074205010351_02_0_69_!CT23="","",G0228_1074205010351_02_0_69_!CT23)</f>
        <v>нд</v>
      </c>
    </row>
    <row r="24" spans="1:104" ht="47.25" x14ac:dyDescent="0.25">
      <c r="A24" s="297" t="str">
        <f>G0228_1074205010351_02_0_69_!A24</f>
        <v>0.5</v>
      </c>
      <c r="B24" s="298" t="str">
        <f>G0228_1074205010351_02_0_69_!B24</f>
        <v>Покупка земельных участков для целей реализации инвестиционных проектов, всего</v>
      </c>
      <c r="C24" s="297" t="str">
        <f>G0228_1074205010351_02_0_69_!C24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IF(G0228_1074205010351_02_0_69_!CT24="","",G0228_1074205010351_02_0_69_!CT24)</f>
        <v>нд</v>
      </c>
    </row>
    <row r="25" spans="1:104" ht="31.5" x14ac:dyDescent="0.25">
      <c r="A25" s="297" t="str">
        <f>G0228_1074205010351_02_0_69_!A25</f>
        <v>0.6</v>
      </c>
      <c r="B25" s="298" t="str">
        <f>G0228_1074205010351_02_0_69_!B25</f>
        <v>Прочие инвестиционные проекты, всего</v>
      </c>
      <c r="C25" s="297" t="str">
        <f>G0228_1074205010351_02_0_69_!C25</f>
        <v>Г</v>
      </c>
      <c r="D25" s="374">
        <f t="shared" si="12"/>
        <v>4.6428099999999999</v>
      </c>
      <c r="E25" s="374">
        <f t="shared" si="12"/>
        <v>4.6428099999999999</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4.6428099999999999</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3.1905000000000001</v>
      </c>
      <c r="AC25" s="374">
        <f t="shared" si="12"/>
        <v>0</v>
      </c>
      <c r="AD25" s="374">
        <f t="shared" si="12"/>
        <v>0</v>
      </c>
      <c r="AE25" s="374">
        <f t="shared" si="12"/>
        <v>0</v>
      </c>
      <c r="AF25" s="374">
        <f t="shared" si="12"/>
        <v>0</v>
      </c>
      <c r="AG25" s="374">
        <f t="shared" si="12"/>
        <v>1</v>
      </c>
      <c r="AH25" s="374">
        <f t="shared" si="12"/>
        <v>0</v>
      </c>
      <c r="AI25" s="374">
        <f t="shared" si="12"/>
        <v>1.45231</v>
      </c>
      <c r="AJ25" s="374">
        <f t="shared" si="12"/>
        <v>0</v>
      </c>
      <c r="AK25" s="374">
        <f t="shared" si="12"/>
        <v>0</v>
      </c>
      <c r="AL25" s="374">
        <f t="shared" si="12"/>
        <v>0</v>
      </c>
      <c r="AM25" s="374">
        <f t="shared" si="12"/>
        <v>0</v>
      </c>
      <c r="AN25" s="374">
        <f t="shared" si="12"/>
        <v>1</v>
      </c>
      <c r="AO25" s="374">
        <f t="shared" si="12"/>
        <v>0</v>
      </c>
      <c r="AP25" s="374">
        <f t="shared" si="12"/>
        <v>1.45231</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4.6428099999999999</v>
      </c>
      <c r="CN25" s="400">
        <f t="shared" si="5"/>
        <v>0</v>
      </c>
      <c r="CO25" s="400">
        <f t="shared" si="5"/>
        <v>0</v>
      </c>
      <c r="CP25" s="400">
        <f t="shared" si="5"/>
        <v>0</v>
      </c>
      <c r="CQ25" s="400">
        <f t="shared" si="5"/>
        <v>0</v>
      </c>
      <c r="CR25" s="400">
        <f t="shared" si="5"/>
        <v>2</v>
      </c>
      <c r="CS25" s="400">
        <f t="shared" si="5"/>
        <v>0</v>
      </c>
      <c r="CT25" s="400">
        <f t="shared" si="5"/>
        <v>4.6428099999999999</v>
      </c>
      <c r="CU25" s="400">
        <f t="shared" si="5"/>
        <v>0</v>
      </c>
      <c r="CV25" s="400">
        <f t="shared" si="5"/>
        <v>0</v>
      </c>
      <c r="CW25" s="400">
        <f t="shared" si="5"/>
        <v>0</v>
      </c>
      <c r="CX25" s="400">
        <f t="shared" si="5"/>
        <v>0</v>
      </c>
      <c r="CY25" s="400">
        <f t="shared" si="5"/>
        <v>2</v>
      </c>
      <c r="CZ25" s="286" t="str">
        <f>IF(G0228_1074205010351_02_0_69_!CT25="","",G0228_1074205010351_02_0_69_!CT25)</f>
        <v>нд</v>
      </c>
    </row>
    <row r="26" spans="1:104" ht="31.5" x14ac:dyDescent="0.25">
      <c r="A26" s="297" t="str">
        <f>G0228_1074205010351_02_0_69_!A26</f>
        <v>1.1</v>
      </c>
      <c r="B26" s="298" t="str">
        <f>G0228_1074205010351_02_0_69_!B26</f>
        <v>Технологическое присоединение, всего, в том числе:</v>
      </c>
      <c r="C26" s="297" t="str">
        <f>G0228_1074205010351_02_0_69_!C26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IF(G0228_1074205010351_02_0_69_!CT26="","",G0228_1074205010351_02_0_69_!CT26)</f>
        <v>нд</v>
      </c>
    </row>
    <row r="27" spans="1:104" ht="47.25" x14ac:dyDescent="0.25">
      <c r="A27" s="297" t="str">
        <f>G0228_1074205010351_02_0_69_!A27</f>
        <v>1.1.1</v>
      </c>
      <c r="B27" s="298" t="str">
        <f>G0228_1074205010351_02_0_69_!B27</f>
        <v>Технологическое присоединение энергопринимающих устройств потребителей, всего, в том числе:</v>
      </c>
      <c r="C27" s="297" t="str">
        <f>G0228_1074205010351_02_0_69_!C27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IF(G0228_1074205010351_02_0_69_!CT27="","",G0228_1074205010351_02_0_69_!CT27)</f>
        <v>нд</v>
      </c>
    </row>
    <row r="28" spans="1:104" ht="78.75" x14ac:dyDescent="0.25">
      <c r="A28" s="297" t="str">
        <f>G0228_1074205010351_02_0_69_!A28</f>
        <v>1.1.1.1</v>
      </c>
      <c r="B28" s="298"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G0228_1074205010351_02_0_69_!C28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IF(G0228_1074205010351_02_0_69_!CT28="","",G0228_1074205010351_02_0_69_!CT28)</f>
        <v>нд</v>
      </c>
    </row>
    <row r="29" spans="1:104" ht="78.75" x14ac:dyDescent="0.25">
      <c r="A29" s="297" t="str">
        <f>G0228_1074205010351_02_0_69_!A29</f>
        <v>1.1.1.2</v>
      </c>
      <c r="B29" s="298"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G0228_1074205010351_02_0_69_!C29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IF(G0228_1074205010351_02_0_69_!CT29="","",G0228_1074205010351_02_0_69_!CT29)</f>
        <v>нд</v>
      </c>
    </row>
    <row r="30" spans="1:104" ht="63" x14ac:dyDescent="0.25">
      <c r="A30" s="297" t="str">
        <f>G0228_1074205010351_02_0_69_!A30</f>
        <v>1.1.1.3</v>
      </c>
      <c r="B30" s="298" t="str">
        <f>G0228_1074205010351_02_0_69_!B30</f>
        <v>Технологическое присоединение энергопринимающих устройств потребителей свыше 150 кВт, всего, в том числе:</v>
      </c>
      <c r="C30" s="297" t="str">
        <f>G0228_1074205010351_02_0_69_!C30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IF(G0228_1074205010351_02_0_69_!CT30="","",G0228_1074205010351_02_0_69_!CT30)</f>
        <v>нд</v>
      </c>
    </row>
    <row r="31" spans="1:104" ht="47.25" x14ac:dyDescent="0.25">
      <c r="A31" s="297" t="str">
        <f>G0228_1074205010351_02_0_69_!A31</f>
        <v>1.1.2</v>
      </c>
      <c r="B31" s="298" t="str">
        <f>G0228_1074205010351_02_0_69_!B31</f>
        <v>Технологическое присоединение объектов электросетевого хозяйства, всего, в том числе:</v>
      </c>
      <c r="C31" s="297" t="str">
        <f>G0228_1074205010351_02_0_69_!C31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IF(G0228_1074205010351_02_0_69_!CT31="","",G0228_1074205010351_02_0_69_!CT31)</f>
        <v>нд</v>
      </c>
    </row>
    <row r="32" spans="1:104" ht="78.75" x14ac:dyDescent="0.25">
      <c r="A32" s="297" t="str">
        <f>G0228_1074205010351_02_0_69_!A32</f>
        <v>1.1.2.1</v>
      </c>
      <c r="B32" s="298"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G0228_1074205010351_02_0_69_!C32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IF(G0228_1074205010351_02_0_69_!CT32="","",G0228_1074205010351_02_0_69_!CT32)</f>
        <v>нд</v>
      </c>
    </row>
    <row r="33" spans="1:104" ht="63" x14ac:dyDescent="0.25">
      <c r="A33" s="297" t="str">
        <f>G0228_1074205010351_02_0_69_!A33</f>
        <v>1.1.2.2</v>
      </c>
      <c r="B33" s="298" t="str">
        <f>G0228_1074205010351_02_0_69_!B33</f>
        <v>Технологическое присоединение к электрическим сетям иных сетевых организаций, всего, в том числе:</v>
      </c>
      <c r="C33" s="297" t="str">
        <f>G0228_1074205010351_02_0_69_!C33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IF(G0228_1074205010351_02_0_69_!CT33="","",G0228_1074205010351_02_0_69_!CT33)</f>
        <v>нд</v>
      </c>
    </row>
    <row r="34" spans="1:104" ht="63" x14ac:dyDescent="0.25">
      <c r="A34" s="297" t="str">
        <f>G0228_1074205010351_02_0_69_!A34</f>
        <v>1.1.3</v>
      </c>
      <c r="B34" s="298" t="str">
        <f>G0228_1074205010351_02_0_69_!B34</f>
        <v>Технологическое присоединение объектов по производству электрической энергии всего, в том числе:</v>
      </c>
      <c r="C34" s="297" t="str">
        <f>G0228_1074205010351_02_0_69_!C34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IF(G0228_1074205010351_02_0_69_!CT34="","",G0228_1074205010351_02_0_69_!CT34)</f>
        <v>нд</v>
      </c>
    </row>
    <row r="35" spans="1:104" ht="141.75" x14ac:dyDescent="0.25">
      <c r="A35" s="297" t="str">
        <f>G0228_1074205010351_02_0_69_!A35</f>
        <v>1.1.3.1</v>
      </c>
      <c r="B35" s="298"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G0228_1074205010351_02_0_69_!C35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IF(G0228_1074205010351_02_0_69_!CT35="","",G0228_1074205010351_02_0_69_!CT35)</f>
        <v>нд</v>
      </c>
    </row>
    <row r="36" spans="1:104" ht="126" x14ac:dyDescent="0.25">
      <c r="A36" s="297" t="str">
        <f>G0228_1074205010351_02_0_69_!A36</f>
        <v>1.1.3.1</v>
      </c>
      <c r="B36" s="298"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G0228_1074205010351_02_0_69_!C36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IF(G0228_1074205010351_02_0_69_!CT36="","",G0228_1074205010351_02_0_69_!CT36)</f>
        <v>нд</v>
      </c>
    </row>
    <row r="37" spans="1:104" ht="126" x14ac:dyDescent="0.25">
      <c r="A37" s="297" t="str">
        <f>G0228_1074205010351_02_0_69_!A37</f>
        <v>1.1.3.1</v>
      </c>
      <c r="B37" s="298"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G0228_1074205010351_02_0_69_!C37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IF(G0228_1074205010351_02_0_69_!CT37="","",G0228_1074205010351_02_0_69_!CT37)</f>
        <v>нд</v>
      </c>
    </row>
    <row r="38" spans="1:104" ht="141.75" x14ac:dyDescent="0.25">
      <c r="A38" s="297" t="str">
        <f>G0228_1074205010351_02_0_69_!A38</f>
        <v>1.1.3.2</v>
      </c>
      <c r="B38" s="298"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G0228_1074205010351_02_0_69_!C38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IF(G0228_1074205010351_02_0_69_!CT38="","",G0228_1074205010351_02_0_69_!CT38)</f>
        <v>нд</v>
      </c>
    </row>
    <row r="39" spans="1:104" ht="126" x14ac:dyDescent="0.25">
      <c r="A39" s="297" t="str">
        <f>G0228_1074205010351_02_0_69_!A39</f>
        <v>1.1.3.2</v>
      </c>
      <c r="B39" s="298"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G0228_1074205010351_02_0_69_!C39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IF(G0228_1074205010351_02_0_69_!CT39="","",G0228_1074205010351_02_0_69_!CT39)</f>
        <v>нд</v>
      </c>
    </row>
    <row r="40" spans="1:104" ht="126" x14ac:dyDescent="0.25">
      <c r="A40" s="297" t="str">
        <f>G0228_1074205010351_02_0_69_!A40</f>
        <v>1.1.3.2</v>
      </c>
      <c r="B40" s="298"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G0228_1074205010351_02_0_69_!C40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IF(G0228_1074205010351_02_0_69_!CT40="","",G0228_1074205010351_02_0_69_!CT40)</f>
        <v>нд</v>
      </c>
    </row>
    <row r="41" spans="1:104" ht="110.25" x14ac:dyDescent="0.25">
      <c r="A41" s="297" t="str">
        <f>G0228_1074205010351_02_0_69_!A41</f>
        <v>1.1.4</v>
      </c>
      <c r="B41" s="298"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G0228_1074205010351_02_0_69_!C41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IF(G0228_1074205010351_02_0_69_!CT41="","",G0228_1074205010351_02_0_69_!CT41)</f>
        <v>нд</v>
      </c>
    </row>
    <row r="42" spans="1:104" ht="94.5" x14ac:dyDescent="0.25">
      <c r="A42" s="297" t="str">
        <f>G0228_1074205010351_02_0_69_!A42</f>
        <v>1.1.4.1</v>
      </c>
      <c r="B42" s="298"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G0228_1074205010351_02_0_69_!C42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IF(G0228_1074205010351_02_0_69_!CT42="","",G0228_1074205010351_02_0_69_!CT42)</f>
        <v>нд</v>
      </c>
    </row>
    <row r="43" spans="1:104" ht="110.25" x14ac:dyDescent="0.25">
      <c r="A43" s="297" t="str">
        <f>G0228_1074205010351_02_0_69_!A43</f>
        <v>1.1.4.2</v>
      </c>
      <c r="B43" s="298"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G0228_1074205010351_02_0_69_!C43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IF(G0228_1074205010351_02_0_69_!CT43="","",G0228_1074205010351_02_0_69_!CT43)</f>
        <v>нд</v>
      </c>
    </row>
    <row r="44" spans="1:104" ht="47.25" x14ac:dyDescent="0.25">
      <c r="A44" s="297" t="str">
        <f>G0228_1074205010351_02_0_69_!A44</f>
        <v>1.2</v>
      </c>
      <c r="B44" s="298" t="str">
        <f>G0228_1074205010351_02_0_69_!B44</f>
        <v>Реконструкция, модернизация, техническое перевооружение всего, в том числе:</v>
      </c>
      <c r="C44" s="297" t="str">
        <f>G0228_1074205010351_02_0_69_!C44</f>
        <v>Г</v>
      </c>
      <c r="D44" s="374">
        <f t="shared" ref="D44:AI44" si="25">SUM(D45,D55,D58,D71)</f>
        <v>7.4091360583988681</v>
      </c>
      <c r="E44" s="374">
        <f t="shared" si="25"/>
        <v>240.08913605839891</v>
      </c>
      <c r="F44" s="374">
        <f t="shared" si="25"/>
        <v>0</v>
      </c>
      <c r="G44" s="374">
        <f t="shared" si="25"/>
        <v>5.0708333333333329</v>
      </c>
      <c r="H44" s="374">
        <f t="shared" si="25"/>
        <v>0</v>
      </c>
      <c r="I44" s="374">
        <f t="shared" si="25"/>
        <v>0</v>
      </c>
      <c r="J44" s="374">
        <f t="shared" si="25"/>
        <v>0</v>
      </c>
      <c r="K44" s="374">
        <f t="shared" si="25"/>
        <v>0</v>
      </c>
      <c r="L44" s="374">
        <f t="shared" si="25"/>
        <v>2</v>
      </c>
      <c r="M44" s="374">
        <f t="shared" si="25"/>
        <v>0</v>
      </c>
      <c r="N44" s="374">
        <f t="shared" si="25"/>
        <v>232.68000000000004</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1.7796900000000002</v>
      </c>
      <c r="AJ44" s="374">
        <f t="shared" ref="AJ44:BO44" si="26">SUM(AJ45,AJ55,AJ58,AJ71)</f>
        <v>0</v>
      </c>
      <c r="AK44" s="374">
        <f t="shared" si="26"/>
        <v>0</v>
      </c>
      <c r="AL44" s="374">
        <f t="shared" si="26"/>
        <v>0</v>
      </c>
      <c r="AM44" s="374">
        <f t="shared" si="26"/>
        <v>0</v>
      </c>
      <c r="AN44" s="374">
        <f t="shared" si="26"/>
        <v>2</v>
      </c>
      <c r="AO44" s="374">
        <f t="shared" si="26"/>
        <v>0</v>
      </c>
      <c r="AP44" s="374">
        <f t="shared" si="26"/>
        <v>1.7796900000000002</v>
      </c>
      <c r="AQ44" s="374">
        <f t="shared" si="26"/>
        <v>0</v>
      </c>
      <c r="AR44" s="374">
        <f t="shared" si="26"/>
        <v>0</v>
      </c>
      <c r="AS44" s="374">
        <f t="shared" si="26"/>
        <v>0</v>
      </c>
      <c r="AT44" s="374">
        <f t="shared" si="26"/>
        <v>0</v>
      </c>
      <c r="AU44" s="374">
        <f t="shared" si="26"/>
        <v>2</v>
      </c>
      <c r="AV44" s="374">
        <f t="shared" si="26"/>
        <v>0</v>
      </c>
      <c r="AW44" s="374">
        <f t="shared" si="26"/>
        <v>5.2035290083333328</v>
      </c>
      <c r="AX44" s="374">
        <f t="shared" si="26"/>
        <v>3.19</v>
      </c>
      <c r="AY44" s="374">
        <f t="shared" si="26"/>
        <v>0</v>
      </c>
      <c r="AZ44" s="374">
        <f t="shared" si="26"/>
        <v>0</v>
      </c>
      <c r="BA44" s="374">
        <f t="shared" si="26"/>
        <v>0</v>
      </c>
      <c r="BB44" s="374">
        <f t="shared" si="26"/>
        <v>5</v>
      </c>
      <c r="BC44" s="374">
        <f t="shared" si="26"/>
        <v>0</v>
      </c>
      <c r="BD44" s="374">
        <f t="shared" si="26"/>
        <v>5.2035290083333328</v>
      </c>
      <c r="BE44" s="374">
        <f t="shared" si="26"/>
        <v>3.19</v>
      </c>
      <c r="BF44" s="374">
        <f t="shared" si="26"/>
        <v>0</v>
      </c>
      <c r="BG44" s="374">
        <f t="shared" si="26"/>
        <v>0</v>
      </c>
      <c r="BH44" s="374">
        <f t="shared" si="26"/>
        <v>0</v>
      </c>
      <c r="BI44" s="374">
        <f t="shared" si="26"/>
        <v>5</v>
      </c>
      <c r="BJ44" s="374">
        <f t="shared" si="26"/>
        <v>0</v>
      </c>
      <c r="BK44" s="374">
        <f t="shared" si="26"/>
        <v>0.16608190682999996</v>
      </c>
      <c r="BL44" s="374">
        <f t="shared" si="26"/>
        <v>0</v>
      </c>
      <c r="BM44" s="374">
        <f t="shared" si="26"/>
        <v>0</v>
      </c>
      <c r="BN44" s="374">
        <f t="shared" si="26"/>
        <v>0</v>
      </c>
      <c r="BO44" s="374">
        <f t="shared" si="26"/>
        <v>0</v>
      </c>
      <c r="BP44" s="374">
        <f t="shared" ref="BP44:CK44" si="27">SUM(BP45,BP55,BP58,BP71)</f>
        <v>6</v>
      </c>
      <c r="BQ44" s="374">
        <f t="shared" si="27"/>
        <v>0</v>
      </c>
      <c r="BR44" s="374">
        <f t="shared" si="27"/>
        <v>9.7660819068299993</v>
      </c>
      <c r="BS44" s="374">
        <f t="shared" si="27"/>
        <v>0</v>
      </c>
      <c r="BT44" s="374">
        <f t="shared" si="27"/>
        <v>0</v>
      </c>
      <c r="BU44" s="374">
        <f t="shared" si="27"/>
        <v>0</v>
      </c>
      <c r="BV44" s="374">
        <f t="shared" si="27"/>
        <v>0</v>
      </c>
      <c r="BW44" s="374">
        <f t="shared" si="27"/>
        <v>6</v>
      </c>
      <c r="BX44" s="374">
        <f t="shared" si="27"/>
        <v>0</v>
      </c>
      <c r="BY44" s="374">
        <f t="shared" si="27"/>
        <v>0.25983514323553492</v>
      </c>
      <c r="BZ44" s="374">
        <f t="shared" si="27"/>
        <v>0</v>
      </c>
      <c r="CA44" s="374">
        <f t="shared" si="27"/>
        <v>0</v>
      </c>
      <c r="CB44" s="374">
        <f t="shared" si="27"/>
        <v>0</v>
      </c>
      <c r="CC44" s="374">
        <f t="shared" si="27"/>
        <v>0</v>
      </c>
      <c r="CD44" s="374">
        <f t="shared" si="27"/>
        <v>9</v>
      </c>
      <c r="CE44" s="374">
        <f t="shared" si="27"/>
        <v>0</v>
      </c>
      <c r="CF44" s="374">
        <f t="shared" si="27"/>
        <v>223.33983514323558</v>
      </c>
      <c r="CG44" s="374">
        <f t="shared" si="27"/>
        <v>32</v>
      </c>
      <c r="CH44" s="374">
        <f t="shared" si="27"/>
        <v>0</v>
      </c>
      <c r="CI44" s="374">
        <f t="shared" si="27"/>
        <v>0</v>
      </c>
      <c r="CJ44" s="374">
        <f t="shared" si="27"/>
        <v>0</v>
      </c>
      <c r="CK44" s="374">
        <f t="shared" si="27"/>
        <v>9</v>
      </c>
      <c r="CL44" s="400">
        <f t="shared" si="22"/>
        <v>0</v>
      </c>
      <c r="CM44" s="400">
        <f t="shared" si="22"/>
        <v>7.4091360583988681</v>
      </c>
      <c r="CN44" s="400">
        <f t="shared" si="22"/>
        <v>3.19</v>
      </c>
      <c r="CO44" s="400">
        <f t="shared" si="22"/>
        <v>0</v>
      </c>
      <c r="CP44" s="400">
        <f t="shared" si="22"/>
        <v>0</v>
      </c>
      <c r="CQ44" s="400">
        <f t="shared" si="22"/>
        <v>0</v>
      </c>
      <c r="CR44" s="400">
        <f t="shared" si="22"/>
        <v>22</v>
      </c>
      <c r="CS44" s="400">
        <f t="shared" si="22"/>
        <v>0</v>
      </c>
      <c r="CT44" s="400">
        <f t="shared" si="22"/>
        <v>240.08913605839891</v>
      </c>
      <c r="CU44" s="400">
        <f t="shared" si="22"/>
        <v>35.19</v>
      </c>
      <c r="CV44" s="400">
        <f t="shared" si="22"/>
        <v>0</v>
      </c>
      <c r="CW44" s="400">
        <f t="shared" si="22"/>
        <v>0</v>
      </c>
      <c r="CX44" s="400">
        <f t="shared" si="22"/>
        <v>0</v>
      </c>
      <c r="CY44" s="400">
        <f t="shared" si="22"/>
        <v>22</v>
      </c>
      <c r="CZ44" s="286" t="str">
        <f>IF(G0228_1074205010351_02_0_69_!CT44="","",G0228_1074205010351_02_0_69_!CT44)</f>
        <v>нд</v>
      </c>
    </row>
    <row r="45" spans="1:104" ht="78.75" x14ac:dyDescent="0.25">
      <c r="A45" s="297" t="str">
        <f>G0228_1074205010351_02_0_69_!A45</f>
        <v>1.2.1</v>
      </c>
      <c r="B45" s="298"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G0228_1074205010351_02_0_69_!C45</f>
        <v>Г</v>
      </c>
      <c r="D45" s="374">
        <f t="shared" ref="D45:AI45" si="28">SUM(D46,D47)</f>
        <v>5.0708333333333329</v>
      </c>
      <c r="E45" s="374">
        <f t="shared" si="28"/>
        <v>237.75083333333336</v>
      </c>
      <c r="F45" s="374">
        <f t="shared" si="28"/>
        <v>0</v>
      </c>
      <c r="G45" s="374">
        <f t="shared" si="28"/>
        <v>5.0708333333333329</v>
      </c>
      <c r="H45" s="374">
        <f t="shared" si="28"/>
        <v>0</v>
      </c>
      <c r="I45" s="374">
        <f t="shared" si="28"/>
        <v>0</v>
      </c>
      <c r="J45" s="374">
        <f t="shared" si="28"/>
        <v>0</v>
      </c>
      <c r="K45" s="374">
        <f t="shared" si="28"/>
        <v>0</v>
      </c>
      <c r="L45" s="374">
        <f t="shared" si="28"/>
        <v>2</v>
      </c>
      <c r="M45" s="374">
        <f t="shared" si="28"/>
        <v>0</v>
      </c>
      <c r="N45" s="374">
        <f t="shared" si="28"/>
        <v>232.68000000000004</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5.0708333333333329</v>
      </c>
      <c r="AX45" s="374">
        <f t="shared" si="29"/>
        <v>3.19</v>
      </c>
      <c r="AY45" s="374">
        <f t="shared" si="29"/>
        <v>0</v>
      </c>
      <c r="AZ45" s="374">
        <f t="shared" si="29"/>
        <v>0</v>
      </c>
      <c r="BA45" s="374">
        <f t="shared" si="29"/>
        <v>0</v>
      </c>
      <c r="BB45" s="374">
        <f t="shared" si="29"/>
        <v>0</v>
      </c>
      <c r="BC45" s="374">
        <f t="shared" si="29"/>
        <v>0</v>
      </c>
      <c r="BD45" s="374">
        <f t="shared" si="29"/>
        <v>5.0708333333333329</v>
      </c>
      <c r="BE45" s="374">
        <f t="shared" si="29"/>
        <v>3.19</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9.6</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223.08000000000004</v>
      </c>
      <c r="CG45" s="374">
        <f t="shared" ref="CG45" si="54">SUM(CG46,CG47)</f>
        <v>32</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5.0708333333333329</v>
      </c>
      <c r="CN45" s="400">
        <f t="shared" si="22"/>
        <v>3.19</v>
      </c>
      <c r="CO45" s="400">
        <f t="shared" si="22"/>
        <v>0</v>
      </c>
      <c r="CP45" s="400">
        <f t="shared" si="22"/>
        <v>0</v>
      </c>
      <c r="CQ45" s="400">
        <f t="shared" si="22"/>
        <v>0</v>
      </c>
      <c r="CR45" s="400">
        <f t="shared" si="22"/>
        <v>0</v>
      </c>
      <c r="CS45" s="400">
        <f t="shared" si="22"/>
        <v>0</v>
      </c>
      <c r="CT45" s="400">
        <f t="shared" si="22"/>
        <v>237.75083333333336</v>
      </c>
      <c r="CU45" s="400">
        <f t="shared" si="22"/>
        <v>35.19</v>
      </c>
      <c r="CV45" s="400">
        <f t="shared" si="22"/>
        <v>0</v>
      </c>
      <c r="CW45" s="400">
        <f t="shared" si="22"/>
        <v>0</v>
      </c>
      <c r="CX45" s="400">
        <f t="shared" si="22"/>
        <v>0</v>
      </c>
      <c r="CY45" s="400">
        <f t="shared" si="22"/>
        <v>0</v>
      </c>
      <c r="CZ45" s="286" t="str">
        <f>IF(G0228_1074205010351_02_0_69_!CT45="","",G0228_1074205010351_02_0_69_!CT45)</f>
        <v>нд</v>
      </c>
    </row>
    <row r="46" spans="1:104" ht="47.25" x14ac:dyDescent="0.25">
      <c r="A46" s="297" t="str">
        <f>G0228_1074205010351_02_0_69_!A46</f>
        <v>1.2.1.1</v>
      </c>
      <c r="B46" s="298" t="str">
        <f>G0228_1074205010351_02_0_69_!B46</f>
        <v>Реконструкция трансформаторных и иных подстанций, всего, в числе:</v>
      </c>
      <c r="C46" s="297" t="str">
        <f>G0228_1074205010351_02_0_69_!C46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IF(G0228_1074205010351_02_0_69_!CT46="","",G0228_1074205010351_02_0_69_!CT46)</f>
        <v>нд</v>
      </c>
    </row>
    <row r="47" spans="1:104" ht="78.75" x14ac:dyDescent="0.25">
      <c r="A47" s="297" t="str">
        <f>G0228_1074205010351_02_0_69_!A47</f>
        <v>1.2.1.2</v>
      </c>
      <c r="B47" s="298" t="str">
        <f>G0228_1074205010351_02_0_69_!B47</f>
        <v>Модернизация, техническое перевооружение трансформаторных и иных подстанций, распределительных пунктов, всего, в том числе:</v>
      </c>
      <c r="C47" s="297" t="str">
        <f>G0228_1074205010351_02_0_69_!C47</f>
        <v>Г</v>
      </c>
      <c r="D47" s="374">
        <f>SUM(D48:D54)</f>
        <v>5.0708333333333329</v>
      </c>
      <c r="E47" s="374">
        <f t="shared" ref="E47:BP47" si="59">SUM(E48:E54)</f>
        <v>237.75083333333336</v>
      </c>
      <c r="F47" s="374">
        <f t="shared" si="59"/>
        <v>0</v>
      </c>
      <c r="G47" s="374">
        <f t="shared" si="59"/>
        <v>5.0708333333333329</v>
      </c>
      <c r="H47" s="374">
        <f t="shared" si="59"/>
        <v>0</v>
      </c>
      <c r="I47" s="374">
        <f t="shared" si="59"/>
        <v>0</v>
      </c>
      <c r="J47" s="374">
        <f t="shared" si="59"/>
        <v>0</v>
      </c>
      <c r="K47" s="374">
        <f t="shared" si="59"/>
        <v>0</v>
      </c>
      <c r="L47" s="374">
        <f t="shared" si="59"/>
        <v>2</v>
      </c>
      <c r="M47" s="374">
        <f t="shared" si="59"/>
        <v>0</v>
      </c>
      <c r="N47" s="374">
        <f t="shared" si="59"/>
        <v>232.68000000000004</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5.0708333333333329</v>
      </c>
      <c r="AX47" s="374">
        <f t="shared" si="59"/>
        <v>3.19</v>
      </c>
      <c r="AY47" s="374">
        <f t="shared" si="59"/>
        <v>0</v>
      </c>
      <c r="AZ47" s="374">
        <f t="shared" si="59"/>
        <v>0</v>
      </c>
      <c r="BA47" s="374">
        <f t="shared" si="59"/>
        <v>0</v>
      </c>
      <c r="BB47" s="374">
        <f t="shared" si="59"/>
        <v>0</v>
      </c>
      <c r="BC47" s="374">
        <f t="shared" si="59"/>
        <v>0</v>
      </c>
      <c r="BD47" s="374">
        <f t="shared" si="59"/>
        <v>5.0708333333333329</v>
      </c>
      <c r="BE47" s="374">
        <f t="shared" si="59"/>
        <v>3.19</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9.6</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223.08000000000004</v>
      </c>
      <c r="CG47" s="374">
        <f t="shared" si="60"/>
        <v>32</v>
      </c>
      <c r="CH47" s="374">
        <f t="shared" si="60"/>
        <v>0</v>
      </c>
      <c r="CI47" s="374">
        <f t="shared" si="60"/>
        <v>0</v>
      </c>
      <c r="CJ47" s="374">
        <f t="shared" si="60"/>
        <v>0</v>
      </c>
      <c r="CK47" s="374">
        <f t="shared" si="60"/>
        <v>0</v>
      </c>
      <c r="CL47" s="400">
        <f t="shared" si="22"/>
        <v>0</v>
      </c>
      <c r="CM47" s="400">
        <f t="shared" si="22"/>
        <v>5.0708333333333329</v>
      </c>
      <c r="CN47" s="400">
        <f t="shared" si="22"/>
        <v>3.19</v>
      </c>
      <c r="CO47" s="400">
        <f t="shared" si="22"/>
        <v>0</v>
      </c>
      <c r="CP47" s="400">
        <f t="shared" si="22"/>
        <v>0</v>
      </c>
      <c r="CQ47" s="400">
        <f t="shared" si="22"/>
        <v>0</v>
      </c>
      <c r="CR47" s="400">
        <f t="shared" si="22"/>
        <v>0</v>
      </c>
      <c r="CS47" s="400">
        <f t="shared" si="22"/>
        <v>0</v>
      </c>
      <c r="CT47" s="400">
        <f t="shared" si="22"/>
        <v>237.75083333333336</v>
      </c>
      <c r="CU47" s="400">
        <f t="shared" si="22"/>
        <v>35.19</v>
      </c>
      <c r="CV47" s="400">
        <f t="shared" si="22"/>
        <v>0</v>
      </c>
      <c r="CW47" s="400">
        <f t="shared" si="22"/>
        <v>0</v>
      </c>
      <c r="CX47" s="400">
        <f t="shared" si="22"/>
        <v>0</v>
      </c>
      <c r="CY47" s="400">
        <f t="shared" si="22"/>
        <v>0</v>
      </c>
      <c r="CZ47" s="286" t="str">
        <f>IF(G0228_1074205010351_02_0_69_!CT47="","",G0228_1074205010351_02_0_69_!CT47)</f>
        <v>нд</v>
      </c>
    </row>
    <row r="48" spans="1:104" x14ac:dyDescent="0.25">
      <c r="A48" s="297" t="str">
        <f>G0228_1074205010351_02_0_69_!A48</f>
        <v>1.2.1.2.1</v>
      </c>
      <c r="B48" s="298" t="str">
        <f>G0228_1074205010351_02_0_69_!B48</f>
        <v xml:space="preserve">Реконструкция ТП-9, ТП-10 </v>
      </c>
      <c r="C48" s="297" t="str">
        <f>G0228_1074205010351_02_0_69_!C48</f>
        <v>L_0000000001</v>
      </c>
      <c r="D48" s="492">
        <f t="shared" ref="D48:D53" si="61">SUM(T48:U48,AH48:AI48,AV48:AW48,BJ48:BK48,BX48:BY48)</f>
        <v>3</v>
      </c>
      <c r="E48" s="492">
        <f>G0228_1074205010351_03_0_69_!AN48</f>
        <v>3</v>
      </c>
      <c r="F48" s="492">
        <v>0</v>
      </c>
      <c r="G48" s="492">
        <f>G0228_1074205010351_03_0_69_!AM48</f>
        <v>3</v>
      </c>
      <c r="H48" s="492">
        <v>0</v>
      </c>
      <c r="I48" s="492">
        <v>0</v>
      </c>
      <c r="J48" s="492">
        <v>0</v>
      </c>
      <c r="K48" s="492">
        <v>0</v>
      </c>
      <c r="L48" s="492">
        <v>0</v>
      </c>
      <c r="M48" s="492">
        <v>0</v>
      </c>
      <c r="N48" s="492">
        <v>0</v>
      </c>
      <c r="O48" s="492">
        <v>0</v>
      </c>
      <c r="P48" s="492">
        <v>0</v>
      </c>
      <c r="Q48" s="492">
        <v>0</v>
      </c>
      <c r="R48" s="492">
        <v>0</v>
      </c>
      <c r="S48" s="492">
        <v>0</v>
      </c>
      <c r="T48" s="492">
        <v>0</v>
      </c>
      <c r="U48" s="492" t="str">
        <f>G0228_1074205010351_03_0_69_!AC48</f>
        <v>нд</v>
      </c>
      <c r="V48" s="492">
        <v>0</v>
      </c>
      <c r="W48" s="492">
        <v>0</v>
      </c>
      <c r="X48" s="492">
        <v>0</v>
      </c>
      <c r="Y48" s="492">
        <v>0</v>
      </c>
      <c r="Z48" s="492">
        <v>0</v>
      </c>
      <c r="AA48" s="492">
        <v>0</v>
      </c>
      <c r="AB48" s="492">
        <v>0</v>
      </c>
      <c r="AC48" s="492">
        <v>0</v>
      </c>
      <c r="AD48" s="492">
        <v>0</v>
      </c>
      <c r="AE48" s="492">
        <v>0</v>
      </c>
      <c r="AF48" s="492">
        <v>0</v>
      </c>
      <c r="AG48" s="492">
        <v>0</v>
      </c>
      <c r="AH48" s="492">
        <v>0</v>
      </c>
      <c r="AI48" s="492">
        <f>G0228_1074205010351_03_0_69_!AE48</f>
        <v>0</v>
      </c>
      <c r="AJ48" s="492">
        <v>0</v>
      </c>
      <c r="AK48" s="492">
        <v>0</v>
      </c>
      <c r="AL48" s="492">
        <v>0</v>
      </c>
      <c r="AM48" s="492">
        <v>0</v>
      </c>
      <c r="AN48" s="492">
        <v>0</v>
      </c>
      <c r="AO48" s="492">
        <v>0</v>
      </c>
      <c r="AP48" s="492">
        <v>0</v>
      </c>
      <c r="AQ48" s="519" t="s">
        <v>482</v>
      </c>
      <c r="AR48" s="492" t="s">
        <v>482</v>
      </c>
      <c r="AS48" s="492" t="s">
        <v>482</v>
      </c>
      <c r="AT48" s="492" t="s">
        <v>482</v>
      </c>
      <c r="AU48" s="492" t="s">
        <v>482</v>
      </c>
      <c r="AV48" s="492">
        <v>0</v>
      </c>
      <c r="AW48" s="492">
        <f>G0228_1074205010351_03_0_69_!AG48</f>
        <v>3</v>
      </c>
      <c r="AX48" s="523">
        <v>2</v>
      </c>
      <c r="AY48" s="492">
        <v>0</v>
      </c>
      <c r="AZ48" s="492">
        <v>0</v>
      </c>
      <c r="BA48" s="492">
        <v>0</v>
      </c>
      <c r="BB48" s="492">
        <v>0</v>
      </c>
      <c r="BC48" s="492">
        <v>0</v>
      </c>
      <c r="BD48" s="492">
        <f>AW48</f>
        <v>3</v>
      </c>
      <c r="BE48" s="492">
        <v>2</v>
      </c>
      <c r="BF48" s="492" t="s">
        <v>482</v>
      </c>
      <c r="BG48" s="492" t="s">
        <v>482</v>
      </c>
      <c r="BH48" s="492" t="s">
        <v>482</v>
      </c>
      <c r="BI48" s="492" t="s">
        <v>482</v>
      </c>
      <c r="BJ48" s="492">
        <v>0</v>
      </c>
      <c r="BK48" s="492">
        <f>G0228_1074205010351_03_0_69_!AI48</f>
        <v>0</v>
      </c>
      <c r="BL48" s="492">
        <v>0</v>
      </c>
      <c r="BM48" s="492">
        <v>0</v>
      </c>
      <c r="BN48" s="492">
        <v>0</v>
      </c>
      <c r="BO48" s="492">
        <v>0</v>
      </c>
      <c r="BP48" s="492">
        <v>0</v>
      </c>
      <c r="BQ48" s="492" t="s">
        <v>482</v>
      </c>
      <c r="BR48" s="492" t="s">
        <v>482</v>
      </c>
      <c r="BS48" s="492" t="s">
        <v>482</v>
      </c>
      <c r="BT48" s="492" t="s">
        <v>482</v>
      </c>
      <c r="BU48" s="492" t="s">
        <v>482</v>
      </c>
      <c r="BV48" s="492" t="s">
        <v>482</v>
      </c>
      <c r="BW48" s="492" t="s">
        <v>482</v>
      </c>
      <c r="BX48" s="492">
        <v>0</v>
      </c>
      <c r="BY48" s="492">
        <f>G0228_1074205010351_03_0_69_!AK48</f>
        <v>0</v>
      </c>
      <c r="BZ48" s="492">
        <v>0</v>
      </c>
      <c r="CA48" s="492">
        <v>0</v>
      </c>
      <c r="CB48" s="492">
        <v>0</v>
      </c>
      <c r="CC48" s="492">
        <v>0</v>
      </c>
      <c r="CD48" s="492">
        <v>0</v>
      </c>
      <c r="CE48" s="492" t="s">
        <v>482</v>
      </c>
      <c r="CF48" s="492" t="s">
        <v>482</v>
      </c>
      <c r="CG48" s="492" t="s">
        <v>482</v>
      </c>
      <c r="CH48" s="492" t="s">
        <v>482</v>
      </c>
      <c r="CI48" s="492" t="s">
        <v>482</v>
      </c>
      <c r="CJ48" s="492" t="s">
        <v>482</v>
      </c>
      <c r="CK48" s="492" t="s">
        <v>482</v>
      </c>
      <c r="CL48" s="400">
        <f t="shared" si="22"/>
        <v>0</v>
      </c>
      <c r="CM48" s="400">
        <f t="shared" si="22"/>
        <v>3</v>
      </c>
      <c r="CN48" s="400">
        <f t="shared" si="22"/>
        <v>2</v>
      </c>
      <c r="CO48" s="400">
        <f t="shared" si="22"/>
        <v>0</v>
      </c>
      <c r="CP48" s="400">
        <f t="shared" si="22"/>
        <v>0</v>
      </c>
      <c r="CQ48" s="400">
        <f t="shared" si="22"/>
        <v>0</v>
      </c>
      <c r="CR48" s="400">
        <f t="shared" si="22"/>
        <v>0</v>
      </c>
      <c r="CS48" s="400">
        <f t="shared" si="22"/>
        <v>0</v>
      </c>
      <c r="CT48" s="400">
        <f t="shared" si="22"/>
        <v>3</v>
      </c>
      <c r="CU48" s="400">
        <f t="shared" si="22"/>
        <v>2</v>
      </c>
      <c r="CV48" s="400">
        <f t="shared" si="22"/>
        <v>0</v>
      </c>
      <c r="CW48" s="400">
        <f t="shared" si="22"/>
        <v>0</v>
      </c>
      <c r="CX48" s="400">
        <f t="shared" si="22"/>
        <v>0</v>
      </c>
      <c r="CY48" s="400">
        <f t="shared" si="22"/>
        <v>0</v>
      </c>
      <c r="CZ48" s="286" t="str">
        <f>IF(G0228_1074205010351_02_0_69_!CT48="","",G0228_1074205010351_02_0_69_!CT48)</f>
        <v>нд</v>
      </c>
    </row>
    <row r="49" spans="1:104" ht="31.5" x14ac:dyDescent="0.25">
      <c r="A49" s="297" t="str">
        <f>G0228_1074205010351_02_0_69_!A49</f>
        <v>1.2.1.2.2</v>
      </c>
      <c r="B49" s="298" t="str">
        <f>G0228_1074205010351_02_0_69_!B49</f>
        <v>Замена силового трансформатора ТП-5</v>
      </c>
      <c r="C49" s="297" t="str">
        <f>G0228_1074205010351_02_0_69_!C49</f>
        <v>L_0000000002</v>
      </c>
      <c r="D49" s="492">
        <f t="shared" si="61"/>
        <v>0.78749999999999998</v>
      </c>
      <c r="E49" s="492">
        <f>G0228_1074205010351_03_0_69_!AN49</f>
        <v>0.78749999999999998</v>
      </c>
      <c r="F49" s="492">
        <v>0</v>
      </c>
      <c r="G49" s="492">
        <f>G0228_1074205010351_03_0_69_!AM49</f>
        <v>0.78749999999999998</v>
      </c>
      <c r="H49" s="492">
        <v>0</v>
      </c>
      <c r="I49" s="492">
        <v>0</v>
      </c>
      <c r="J49" s="492">
        <v>0</v>
      </c>
      <c r="K49" s="492">
        <v>0</v>
      </c>
      <c r="L49" s="492">
        <v>0</v>
      </c>
      <c r="M49" s="492">
        <v>0</v>
      </c>
      <c r="N49" s="492">
        <v>0</v>
      </c>
      <c r="O49" s="492">
        <v>0</v>
      </c>
      <c r="P49" s="492">
        <v>0</v>
      </c>
      <c r="Q49" s="492">
        <v>0</v>
      </c>
      <c r="R49" s="492">
        <v>0</v>
      </c>
      <c r="S49" s="492">
        <v>0</v>
      </c>
      <c r="T49" s="492">
        <v>0</v>
      </c>
      <c r="U49" s="492" t="str">
        <f>G0228_1074205010351_03_0_69_!AC49</f>
        <v>нд</v>
      </c>
      <c r="V49" s="492">
        <v>0</v>
      </c>
      <c r="W49" s="492">
        <v>0</v>
      </c>
      <c r="X49" s="492">
        <v>0</v>
      </c>
      <c r="Y49" s="492">
        <v>0</v>
      </c>
      <c r="Z49" s="492">
        <v>0</v>
      </c>
      <c r="AA49" s="492">
        <v>0</v>
      </c>
      <c r="AB49" s="492">
        <v>0</v>
      </c>
      <c r="AC49" s="492">
        <v>0</v>
      </c>
      <c r="AD49" s="492">
        <v>0</v>
      </c>
      <c r="AE49" s="492">
        <v>0</v>
      </c>
      <c r="AF49" s="492">
        <v>0</v>
      </c>
      <c r="AG49" s="492">
        <v>0</v>
      </c>
      <c r="AH49" s="492">
        <v>0</v>
      </c>
      <c r="AI49" s="492">
        <f>G0228_1074205010351_03_0_69_!AE49</f>
        <v>0</v>
      </c>
      <c r="AJ49" s="492">
        <v>0</v>
      </c>
      <c r="AK49" s="492">
        <v>0</v>
      </c>
      <c r="AL49" s="492">
        <v>0</v>
      </c>
      <c r="AM49" s="492">
        <v>0</v>
      </c>
      <c r="AN49" s="492">
        <v>0</v>
      </c>
      <c r="AO49" s="492">
        <v>0</v>
      </c>
      <c r="AP49" s="492">
        <v>0</v>
      </c>
      <c r="AQ49" s="519" t="s">
        <v>482</v>
      </c>
      <c r="AR49" s="492" t="s">
        <v>482</v>
      </c>
      <c r="AS49" s="492" t="s">
        <v>482</v>
      </c>
      <c r="AT49" s="492" t="s">
        <v>482</v>
      </c>
      <c r="AU49" s="492" t="s">
        <v>482</v>
      </c>
      <c r="AV49" s="492">
        <v>0</v>
      </c>
      <c r="AW49" s="492">
        <f>G0228_1074205010351_03_0_69_!AG49</f>
        <v>0.78749999999999998</v>
      </c>
      <c r="AX49" s="523">
        <v>0.4</v>
      </c>
      <c r="AY49" s="492">
        <v>0</v>
      </c>
      <c r="AZ49" s="492">
        <v>0</v>
      </c>
      <c r="BA49" s="492">
        <v>0</v>
      </c>
      <c r="BB49" s="492">
        <v>0</v>
      </c>
      <c r="BC49" s="492">
        <v>0</v>
      </c>
      <c r="BD49" s="523">
        <f t="shared" ref="BD49:BD51" si="62">AW49</f>
        <v>0.78749999999999998</v>
      </c>
      <c r="BE49" s="519">
        <v>0.4</v>
      </c>
      <c r="BF49" s="492" t="s">
        <v>482</v>
      </c>
      <c r="BG49" s="492" t="s">
        <v>482</v>
      </c>
      <c r="BH49" s="492" t="s">
        <v>482</v>
      </c>
      <c r="BI49" s="492" t="s">
        <v>482</v>
      </c>
      <c r="BJ49" s="492">
        <v>0</v>
      </c>
      <c r="BK49" s="492">
        <f>G0228_1074205010351_03_0_69_!AI49</f>
        <v>0</v>
      </c>
      <c r="BL49" s="492">
        <v>0</v>
      </c>
      <c r="BM49" s="492">
        <v>0</v>
      </c>
      <c r="BN49" s="492">
        <v>0</v>
      </c>
      <c r="BO49" s="492">
        <v>0</v>
      </c>
      <c r="BP49" s="492">
        <v>0</v>
      </c>
      <c r="BQ49" s="492" t="s">
        <v>482</v>
      </c>
      <c r="BR49" s="492" t="s">
        <v>482</v>
      </c>
      <c r="BS49" s="492" t="s">
        <v>482</v>
      </c>
      <c r="BT49" s="492" t="s">
        <v>482</v>
      </c>
      <c r="BU49" s="492" t="s">
        <v>482</v>
      </c>
      <c r="BV49" s="492" t="s">
        <v>482</v>
      </c>
      <c r="BW49" s="492" t="s">
        <v>482</v>
      </c>
      <c r="BX49" s="492">
        <v>0</v>
      </c>
      <c r="BY49" s="492">
        <f>G0228_1074205010351_03_0_69_!AK49</f>
        <v>0</v>
      </c>
      <c r="BZ49" s="492">
        <v>0</v>
      </c>
      <c r="CA49" s="492">
        <v>0</v>
      </c>
      <c r="CB49" s="492">
        <v>0</v>
      </c>
      <c r="CC49" s="492">
        <v>0</v>
      </c>
      <c r="CD49" s="492">
        <v>0</v>
      </c>
      <c r="CE49" s="492" t="s">
        <v>482</v>
      </c>
      <c r="CF49" s="492" t="s">
        <v>482</v>
      </c>
      <c r="CG49" s="492" t="s">
        <v>482</v>
      </c>
      <c r="CH49" s="492" t="s">
        <v>482</v>
      </c>
      <c r="CI49" s="492" t="s">
        <v>482</v>
      </c>
      <c r="CJ49" s="492" t="s">
        <v>482</v>
      </c>
      <c r="CK49" s="492" t="s">
        <v>482</v>
      </c>
      <c r="CL49" s="400">
        <f t="shared" si="22"/>
        <v>0</v>
      </c>
      <c r="CM49" s="400">
        <f t="shared" si="22"/>
        <v>0.78749999999999998</v>
      </c>
      <c r="CN49" s="400">
        <f t="shared" si="22"/>
        <v>0.4</v>
      </c>
      <c r="CO49" s="400">
        <f t="shared" si="22"/>
        <v>0</v>
      </c>
      <c r="CP49" s="400">
        <f t="shared" si="22"/>
        <v>0</v>
      </c>
      <c r="CQ49" s="400">
        <f t="shared" si="22"/>
        <v>0</v>
      </c>
      <c r="CR49" s="400">
        <f t="shared" si="22"/>
        <v>0</v>
      </c>
      <c r="CS49" s="400">
        <f t="shared" si="22"/>
        <v>0</v>
      </c>
      <c r="CT49" s="400">
        <f t="shared" si="22"/>
        <v>0.78749999999999998</v>
      </c>
      <c r="CU49" s="400">
        <f t="shared" si="22"/>
        <v>0.4</v>
      </c>
      <c r="CV49" s="400">
        <f t="shared" si="22"/>
        <v>0</v>
      </c>
      <c r="CW49" s="400">
        <f t="shared" si="22"/>
        <v>0</v>
      </c>
      <c r="CX49" s="400">
        <f t="shared" si="22"/>
        <v>0</v>
      </c>
      <c r="CY49" s="400">
        <f t="shared" si="22"/>
        <v>0</v>
      </c>
      <c r="CZ49" s="286" t="str">
        <f>IF(G0228_1074205010351_02_0_69_!CT49="","",G0228_1074205010351_02_0_69_!CT49)</f>
        <v>нд</v>
      </c>
    </row>
    <row r="50" spans="1:104" ht="18.75" customHeight="1" x14ac:dyDescent="0.25">
      <c r="A50" s="297" t="str">
        <f>G0228_1074205010351_02_0_69_!A50</f>
        <v>1.2.1.2.3</v>
      </c>
      <c r="B50" s="298" t="str">
        <f>G0228_1074205010351_02_0_69_!B50</f>
        <v>Замена силового трансформатора ТП-6</v>
      </c>
      <c r="C50" s="297" t="str">
        <f>G0228_1074205010351_02_0_69_!C50</f>
        <v>L_0000000003</v>
      </c>
      <c r="D50" s="492">
        <f t="shared" si="61"/>
        <v>0.98333333333333328</v>
      </c>
      <c r="E50" s="492">
        <f>G0228_1074205010351_03_0_69_!AN50</f>
        <v>0.98333333333333328</v>
      </c>
      <c r="F50" s="492">
        <v>0</v>
      </c>
      <c r="G50" s="492">
        <f>G0228_1074205010351_03_0_69_!AM50</f>
        <v>0.98333333333333328</v>
      </c>
      <c r="H50" s="492">
        <v>0</v>
      </c>
      <c r="I50" s="492">
        <v>0</v>
      </c>
      <c r="J50" s="492">
        <v>0</v>
      </c>
      <c r="K50" s="492">
        <v>0</v>
      </c>
      <c r="L50" s="492">
        <v>0</v>
      </c>
      <c r="M50" s="492">
        <v>0</v>
      </c>
      <c r="N50" s="492">
        <v>0</v>
      </c>
      <c r="O50" s="492">
        <v>0</v>
      </c>
      <c r="P50" s="492">
        <v>0</v>
      </c>
      <c r="Q50" s="492">
        <v>0</v>
      </c>
      <c r="R50" s="492">
        <v>0</v>
      </c>
      <c r="S50" s="492">
        <v>0</v>
      </c>
      <c r="T50" s="492">
        <v>0</v>
      </c>
      <c r="U50" s="492" t="str">
        <f>G0228_1074205010351_03_0_69_!AC50</f>
        <v>нд</v>
      </c>
      <c r="V50" s="492">
        <v>0</v>
      </c>
      <c r="W50" s="492">
        <v>0</v>
      </c>
      <c r="X50" s="492">
        <v>0</v>
      </c>
      <c r="Y50" s="492">
        <v>0</v>
      </c>
      <c r="Z50" s="492">
        <v>0</v>
      </c>
      <c r="AA50" s="492">
        <v>0</v>
      </c>
      <c r="AB50" s="492">
        <v>0</v>
      </c>
      <c r="AC50" s="492">
        <v>0</v>
      </c>
      <c r="AD50" s="492">
        <v>0</v>
      </c>
      <c r="AE50" s="492">
        <v>0</v>
      </c>
      <c r="AF50" s="492">
        <v>0</v>
      </c>
      <c r="AG50" s="492">
        <v>0</v>
      </c>
      <c r="AH50" s="492">
        <v>0</v>
      </c>
      <c r="AI50" s="492">
        <f>G0228_1074205010351_03_0_69_!AE50</f>
        <v>0</v>
      </c>
      <c r="AJ50" s="492">
        <v>0</v>
      </c>
      <c r="AK50" s="492">
        <v>0</v>
      </c>
      <c r="AL50" s="492">
        <v>0</v>
      </c>
      <c r="AM50" s="492">
        <v>0</v>
      </c>
      <c r="AN50" s="492">
        <v>0</v>
      </c>
      <c r="AO50" s="492">
        <v>0</v>
      </c>
      <c r="AP50" s="492">
        <v>0</v>
      </c>
      <c r="AQ50" s="519" t="s">
        <v>482</v>
      </c>
      <c r="AR50" s="492" t="s">
        <v>482</v>
      </c>
      <c r="AS50" s="492" t="s">
        <v>482</v>
      </c>
      <c r="AT50" s="492" t="s">
        <v>482</v>
      </c>
      <c r="AU50" s="492" t="s">
        <v>482</v>
      </c>
      <c r="AV50" s="492">
        <v>0</v>
      </c>
      <c r="AW50" s="492">
        <f>G0228_1074205010351_03_0_69_!AG50</f>
        <v>0.98333333333333328</v>
      </c>
      <c r="AX50" s="523">
        <v>0.63</v>
      </c>
      <c r="AY50" s="492">
        <v>0</v>
      </c>
      <c r="AZ50" s="492">
        <v>0</v>
      </c>
      <c r="BA50" s="492">
        <v>0</v>
      </c>
      <c r="BB50" s="492">
        <v>0</v>
      </c>
      <c r="BC50" s="492">
        <v>0</v>
      </c>
      <c r="BD50" s="523">
        <f t="shared" si="62"/>
        <v>0.98333333333333328</v>
      </c>
      <c r="BE50" s="519">
        <v>0.63</v>
      </c>
      <c r="BF50" s="492" t="s">
        <v>482</v>
      </c>
      <c r="BG50" s="492" t="s">
        <v>482</v>
      </c>
      <c r="BH50" s="492" t="s">
        <v>482</v>
      </c>
      <c r="BI50" s="492" t="s">
        <v>482</v>
      </c>
      <c r="BJ50" s="492">
        <v>0</v>
      </c>
      <c r="BK50" s="492">
        <f>G0228_1074205010351_03_0_69_!AI50</f>
        <v>0</v>
      </c>
      <c r="BL50" s="492">
        <v>0</v>
      </c>
      <c r="BM50" s="492">
        <v>0</v>
      </c>
      <c r="BN50" s="492">
        <v>0</v>
      </c>
      <c r="BO50" s="492">
        <v>0</v>
      </c>
      <c r="BP50" s="492">
        <v>0</v>
      </c>
      <c r="BQ50" s="492" t="s">
        <v>482</v>
      </c>
      <c r="BR50" s="492" t="s">
        <v>482</v>
      </c>
      <c r="BS50" s="492" t="s">
        <v>482</v>
      </c>
      <c r="BT50" s="492" t="s">
        <v>482</v>
      </c>
      <c r="BU50" s="492" t="s">
        <v>482</v>
      </c>
      <c r="BV50" s="492" t="s">
        <v>482</v>
      </c>
      <c r="BW50" s="492" t="s">
        <v>482</v>
      </c>
      <c r="BX50" s="492">
        <v>0</v>
      </c>
      <c r="BY50" s="492">
        <f>G0228_1074205010351_03_0_69_!AK50</f>
        <v>0</v>
      </c>
      <c r="BZ50" s="492">
        <v>0</v>
      </c>
      <c r="CA50" s="492">
        <v>0</v>
      </c>
      <c r="CB50" s="492">
        <v>0</v>
      </c>
      <c r="CC50" s="492">
        <v>0</v>
      </c>
      <c r="CD50" s="492">
        <v>0</v>
      </c>
      <c r="CE50" s="492" t="s">
        <v>482</v>
      </c>
      <c r="CF50" s="492" t="s">
        <v>482</v>
      </c>
      <c r="CG50" s="492" t="s">
        <v>482</v>
      </c>
      <c r="CH50" s="492" t="s">
        <v>482</v>
      </c>
      <c r="CI50" s="492" t="s">
        <v>482</v>
      </c>
      <c r="CJ50" s="492" t="s">
        <v>482</v>
      </c>
      <c r="CK50" s="492" t="s">
        <v>482</v>
      </c>
      <c r="CL50" s="400">
        <f t="shared" si="22"/>
        <v>0</v>
      </c>
      <c r="CM50" s="400">
        <f t="shared" si="22"/>
        <v>0.98333333333333328</v>
      </c>
      <c r="CN50" s="400">
        <f t="shared" si="22"/>
        <v>0.63</v>
      </c>
      <c r="CO50" s="400">
        <f t="shared" si="22"/>
        <v>0</v>
      </c>
      <c r="CP50" s="400">
        <f t="shared" si="22"/>
        <v>0</v>
      </c>
      <c r="CQ50" s="400">
        <f t="shared" si="22"/>
        <v>0</v>
      </c>
      <c r="CR50" s="400">
        <f t="shared" si="22"/>
        <v>0</v>
      </c>
      <c r="CS50" s="400">
        <f t="shared" si="22"/>
        <v>0</v>
      </c>
      <c r="CT50" s="400">
        <f t="shared" si="22"/>
        <v>0.98333333333333328</v>
      </c>
      <c r="CU50" s="400">
        <f t="shared" si="22"/>
        <v>0.63</v>
      </c>
      <c r="CV50" s="400">
        <f t="shared" si="22"/>
        <v>0</v>
      </c>
      <c r="CW50" s="400">
        <f t="shared" si="22"/>
        <v>0</v>
      </c>
      <c r="CX50" s="400">
        <f t="shared" si="22"/>
        <v>0</v>
      </c>
      <c r="CY50" s="400">
        <f t="shared" si="22"/>
        <v>0</v>
      </c>
      <c r="CZ50" s="286" t="str">
        <f>IF(G0228_1074205010351_02_0_69_!CT50="","",G0228_1074205010351_02_0_69_!CT50)</f>
        <v>нд</v>
      </c>
    </row>
    <row r="51" spans="1:104" ht="20.25" customHeight="1" x14ac:dyDescent="0.25">
      <c r="A51" s="297" t="str">
        <f>G0228_1074205010351_02_0_69_!A51</f>
        <v>1.2.1.2.4</v>
      </c>
      <c r="B51" s="298" t="str">
        <f>G0228_1074205010351_02_0_69_!B51</f>
        <v>Замена силового трансформатора ТП Л-19-41</v>
      </c>
      <c r="C51" s="297" t="str">
        <f>G0228_1074205010351_02_0_69_!C51</f>
        <v>L_0000000004</v>
      </c>
      <c r="D51" s="492">
        <f t="shared" si="61"/>
        <v>0.3</v>
      </c>
      <c r="E51" s="492">
        <f>G0228_1074205010351_03_0_69_!AN51</f>
        <v>0.3</v>
      </c>
      <c r="F51" s="492">
        <v>0</v>
      </c>
      <c r="G51" s="492">
        <f>G0228_1074205010351_03_0_69_!AM51</f>
        <v>0.3</v>
      </c>
      <c r="H51" s="492">
        <v>0</v>
      </c>
      <c r="I51" s="492">
        <v>0</v>
      </c>
      <c r="J51" s="492">
        <v>0</v>
      </c>
      <c r="K51" s="492">
        <v>0</v>
      </c>
      <c r="L51" s="492">
        <v>0</v>
      </c>
      <c r="M51" s="492">
        <v>0</v>
      </c>
      <c r="N51" s="492">
        <v>0</v>
      </c>
      <c r="O51" s="492">
        <v>0</v>
      </c>
      <c r="P51" s="492">
        <v>0</v>
      </c>
      <c r="Q51" s="492">
        <v>0</v>
      </c>
      <c r="R51" s="492">
        <v>0</v>
      </c>
      <c r="S51" s="492">
        <v>0</v>
      </c>
      <c r="T51" s="492">
        <v>0</v>
      </c>
      <c r="U51" s="492" t="str">
        <f>G0228_1074205010351_03_0_69_!AC51</f>
        <v>нд</v>
      </c>
      <c r="V51" s="492">
        <v>0</v>
      </c>
      <c r="W51" s="492">
        <v>0</v>
      </c>
      <c r="X51" s="492">
        <v>0</v>
      </c>
      <c r="Y51" s="492">
        <v>0</v>
      </c>
      <c r="Z51" s="492">
        <v>0</v>
      </c>
      <c r="AA51" s="492">
        <v>0</v>
      </c>
      <c r="AB51" s="492">
        <v>0</v>
      </c>
      <c r="AC51" s="492">
        <v>0</v>
      </c>
      <c r="AD51" s="492">
        <v>0</v>
      </c>
      <c r="AE51" s="492">
        <v>0</v>
      </c>
      <c r="AF51" s="492">
        <v>0</v>
      </c>
      <c r="AG51" s="492">
        <v>0</v>
      </c>
      <c r="AH51" s="492">
        <v>0</v>
      </c>
      <c r="AI51" s="492">
        <f>G0228_1074205010351_03_0_69_!AE51</f>
        <v>0</v>
      </c>
      <c r="AJ51" s="492">
        <v>0</v>
      </c>
      <c r="AK51" s="492">
        <v>0</v>
      </c>
      <c r="AL51" s="492">
        <v>0</v>
      </c>
      <c r="AM51" s="492">
        <v>0</v>
      </c>
      <c r="AN51" s="492">
        <v>0</v>
      </c>
      <c r="AO51" s="492">
        <v>0</v>
      </c>
      <c r="AP51" s="492">
        <v>0</v>
      </c>
      <c r="AQ51" s="519" t="s">
        <v>482</v>
      </c>
      <c r="AR51" s="492" t="s">
        <v>482</v>
      </c>
      <c r="AS51" s="492" t="s">
        <v>482</v>
      </c>
      <c r="AT51" s="492" t="s">
        <v>482</v>
      </c>
      <c r="AU51" s="492" t="s">
        <v>482</v>
      </c>
      <c r="AV51" s="492">
        <v>0</v>
      </c>
      <c r="AW51" s="492">
        <f>G0228_1074205010351_03_0_69_!AG51</f>
        <v>0.3</v>
      </c>
      <c r="AX51" s="523">
        <v>0.16</v>
      </c>
      <c r="AY51" s="492">
        <v>0</v>
      </c>
      <c r="AZ51" s="492">
        <v>0</v>
      </c>
      <c r="BA51" s="492">
        <v>0</v>
      </c>
      <c r="BB51" s="492">
        <v>0</v>
      </c>
      <c r="BC51" s="492">
        <v>0</v>
      </c>
      <c r="BD51" s="523">
        <f t="shared" si="62"/>
        <v>0.3</v>
      </c>
      <c r="BE51" s="519">
        <v>0.16</v>
      </c>
      <c r="BF51" s="492" t="s">
        <v>482</v>
      </c>
      <c r="BG51" s="492" t="s">
        <v>482</v>
      </c>
      <c r="BH51" s="492" t="s">
        <v>482</v>
      </c>
      <c r="BI51" s="492" t="s">
        <v>482</v>
      </c>
      <c r="BJ51" s="492">
        <v>0</v>
      </c>
      <c r="BK51" s="492">
        <f>G0228_1074205010351_03_0_69_!AI51</f>
        <v>0</v>
      </c>
      <c r="BL51" s="492">
        <v>0</v>
      </c>
      <c r="BM51" s="492">
        <v>0</v>
      </c>
      <c r="BN51" s="492">
        <v>0</v>
      </c>
      <c r="BO51" s="492">
        <v>0</v>
      </c>
      <c r="BP51" s="492">
        <v>0</v>
      </c>
      <c r="BQ51" s="492" t="s">
        <v>482</v>
      </c>
      <c r="BR51" s="492" t="s">
        <v>482</v>
      </c>
      <c r="BS51" s="492" t="s">
        <v>482</v>
      </c>
      <c r="BT51" s="492" t="s">
        <v>482</v>
      </c>
      <c r="BU51" s="492" t="s">
        <v>482</v>
      </c>
      <c r="BV51" s="492" t="s">
        <v>482</v>
      </c>
      <c r="BW51" s="492" t="s">
        <v>482</v>
      </c>
      <c r="BX51" s="492">
        <v>0</v>
      </c>
      <c r="BY51" s="492">
        <f>G0228_1074205010351_03_0_69_!AK51</f>
        <v>0</v>
      </c>
      <c r="BZ51" s="492">
        <v>0</v>
      </c>
      <c r="CA51" s="492">
        <v>0</v>
      </c>
      <c r="CB51" s="492">
        <v>0</v>
      </c>
      <c r="CC51" s="492">
        <v>0</v>
      </c>
      <c r="CD51" s="492">
        <v>0</v>
      </c>
      <c r="CE51" s="492" t="s">
        <v>482</v>
      </c>
      <c r="CF51" s="492" t="s">
        <v>482</v>
      </c>
      <c r="CG51" s="492" t="s">
        <v>482</v>
      </c>
      <c r="CH51" s="492" t="s">
        <v>482</v>
      </c>
      <c r="CI51" s="492" t="s">
        <v>482</v>
      </c>
      <c r="CJ51" s="492" t="s">
        <v>482</v>
      </c>
      <c r="CK51" s="492" t="s">
        <v>482</v>
      </c>
      <c r="CL51" s="400">
        <f t="shared" si="22"/>
        <v>0</v>
      </c>
      <c r="CM51" s="400">
        <f t="shared" si="22"/>
        <v>0.3</v>
      </c>
      <c r="CN51" s="400">
        <f t="shared" si="22"/>
        <v>0.16</v>
      </c>
      <c r="CO51" s="400">
        <f t="shared" si="22"/>
        <v>0</v>
      </c>
      <c r="CP51" s="400">
        <f t="shared" si="22"/>
        <v>0</v>
      </c>
      <c r="CQ51" s="400">
        <f t="shared" si="22"/>
        <v>0</v>
      </c>
      <c r="CR51" s="400">
        <f t="shared" si="22"/>
        <v>0</v>
      </c>
      <c r="CS51" s="400">
        <f t="shared" si="22"/>
        <v>0</v>
      </c>
      <c r="CT51" s="400">
        <f t="shared" si="22"/>
        <v>0.3</v>
      </c>
      <c r="CU51" s="400">
        <f t="shared" si="22"/>
        <v>0.16</v>
      </c>
      <c r="CV51" s="400">
        <f t="shared" si="22"/>
        <v>0</v>
      </c>
      <c r="CW51" s="400">
        <f t="shared" si="22"/>
        <v>0</v>
      </c>
      <c r="CX51" s="400">
        <f t="shared" si="22"/>
        <v>0</v>
      </c>
      <c r="CY51" s="400">
        <f t="shared" si="22"/>
        <v>0</v>
      </c>
      <c r="CZ51" s="286" t="str">
        <f>IF(G0228_1074205010351_02_0_69_!CT51="","",G0228_1074205010351_02_0_69_!CT51)</f>
        <v>нд</v>
      </c>
    </row>
    <row r="52" spans="1:104" ht="35.25" customHeight="1" x14ac:dyDescent="0.25">
      <c r="A52" s="297" t="str">
        <f>G0228_1074205010351_02_0_69_!A52</f>
        <v>1.2.1.2.5</v>
      </c>
      <c r="B52" s="298" t="str">
        <f>G0228_1074205010351_02_0_69_!B52</f>
        <v>Проектирование и строительство ПС 35 кВ ГПЗ-5 (новая)</v>
      </c>
      <c r="C52" s="297" t="str">
        <f>G0228_1074205010351_02_0_69_!C52</f>
        <v>M_0000000001</v>
      </c>
      <c r="D52" s="513">
        <f t="shared" si="61"/>
        <v>0</v>
      </c>
      <c r="E52" s="513">
        <f>G0228_1074205010351_03_0_69_!AN52</f>
        <v>232.68000000000004</v>
      </c>
      <c r="F52" s="513">
        <v>0</v>
      </c>
      <c r="G52" s="513" t="str">
        <f>G0228_1074205010351_03_0_69_!AM52</f>
        <v>нд</v>
      </c>
      <c r="H52" s="513">
        <v>0</v>
      </c>
      <c r="I52" s="513">
        <v>0</v>
      </c>
      <c r="J52" s="513">
        <v>0</v>
      </c>
      <c r="K52" s="513">
        <v>0</v>
      </c>
      <c r="L52" s="513">
        <v>1</v>
      </c>
      <c r="M52" s="513">
        <v>0</v>
      </c>
      <c r="N52" s="513">
        <f t="shared" ref="N52:N53" si="63">E52</f>
        <v>232.68000000000004</v>
      </c>
      <c r="O52" s="513">
        <v>0</v>
      </c>
      <c r="P52" s="513">
        <v>0</v>
      </c>
      <c r="Q52" s="513">
        <v>0</v>
      </c>
      <c r="R52" s="513">
        <v>0</v>
      </c>
      <c r="S52" s="513">
        <v>0</v>
      </c>
      <c r="T52" s="513">
        <v>0</v>
      </c>
      <c r="U52" s="513" t="str">
        <f>G0228_1074205010351_03_0_69_!AC52</f>
        <v>нд</v>
      </c>
      <c r="V52" s="513">
        <v>0</v>
      </c>
      <c r="W52" s="513">
        <v>0</v>
      </c>
      <c r="X52" s="513">
        <v>0</v>
      </c>
      <c r="Y52" s="513">
        <v>0</v>
      </c>
      <c r="Z52" s="513">
        <v>0</v>
      </c>
      <c r="AA52" s="513">
        <v>0</v>
      </c>
      <c r="AB52" s="513">
        <v>0</v>
      </c>
      <c r="AC52" s="513">
        <v>0</v>
      </c>
      <c r="AD52" s="513">
        <v>0</v>
      </c>
      <c r="AE52" s="513">
        <v>0</v>
      </c>
      <c r="AF52" s="513">
        <v>0</v>
      </c>
      <c r="AG52" s="513">
        <v>0</v>
      </c>
      <c r="AH52" s="513">
        <v>0</v>
      </c>
      <c r="AI52" s="513">
        <f>G0228_1074205010351_03_0_69_!AE52</f>
        <v>0</v>
      </c>
      <c r="AJ52" s="513">
        <v>0</v>
      </c>
      <c r="AK52" s="513">
        <v>0</v>
      </c>
      <c r="AL52" s="513">
        <v>0</v>
      </c>
      <c r="AM52" s="513">
        <v>0</v>
      </c>
      <c r="AN52" s="513">
        <v>0</v>
      </c>
      <c r="AO52" s="513">
        <v>0</v>
      </c>
      <c r="AP52" s="513">
        <v>0</v>
      </c>
      <c r="AQ52" s="523" t="s">
        <v>482</v>
      </c>
      <c r="AR52" s="523" t="s">
        <v>482</v>
      </c>
      <c r="AS52" s="523" t="s">
        <v>482</v>
      </c>
      <c r="AT52" s="523" t="s">
        <v>482</v>
      </c>
      <c r="AU52" s="523" t="s">
        <v>482</v>
      </c>
      <c r="AV52" s="513">
        <v>0</v>
      </c>
      <c r="AW52" s="513">
        <f>G0228_1074205010351_03_0_69_!AG52</f>
        <v>0</v>
      </c>
      <c r="AX52" s="513">
        <v>0</v>
      </c>
      <c r="AY52" s="513">
        <v>0</v>
      </c>
      <c r="AZ52" s="513">
        <v>0</v>
      </c>
      <c r="BA52" s="513">
        <v>0</v>
      </c>
      <c r="BB52" s="513">
        <v>0</v>
      </c>
      <c r="BC52" s="513">
        <f>AO52</f>
        <v>0</v>
      </c>
      <c r="BD52" s="513">
        <f>AW52</f>
        <v>0</v>
      </c>
      <c r="BE52" s="513" t="str">
        <f t="shared" ref="BE52" si="64">AQ52</f>
        <v>нд</v>
      </c>
      <c r="BF52" s="523" t="s">
        <v>482</v>
      </c>
      <c r="BG52" s="523" t="s">
        <v>482</v>
      </c>
      <c r="BH52" s="523" t="s">
        <v>482</v>
      </c>
      <c r="BI52" s="523" t="s">
        <v>482</v>
      </c>
      <c r="BJ52" s="513">
        <v>0</v>
      </c>
      <c r="BK52" s="513">
        <f>G0228_1074205010351_03_0_69_!AI52</f>
        <v>0</v>
      </c>
      <c r="BL52" s="513">
        <v>0</v>
      </c>
      <c r="BM52" s="513">
        <v>0</v>
      </c>
      <c r="BN52" s="513">
        <v>0</v>
      </c>
      <c r="BO52" s="513">
        <v>0</v>
      </c>
      <c r="BP52" s="513">
        <v>0</v>
      </c>
      <c r="BQ52" s="513">
        <v>0</v>
      </c>
      <c r="BR52" s="513">
        <f>G0228_1074205010351_03_0_69_!AJ45</f>
        <v>9.6</v>
      </c>
      <c r="BS52" s="513">
        <v>0</v>
      </c>
      <c r="BT52" s="513">
        <v>0</v>
      </c>
      <c r="BU52" s="513">
        <v>0</v>
      </c>
      <c r="BV52" s="513">
        <v>0</v>
      </c>
      <c r="BW52" s="513">
        <v>0</v>
      </c>
      <c r="BX52" s="513">
        <v>0</v>
      </c>
      <c r="BY52" s="513">
        <f>G0228_1074205010351_03_0_69_!AK52</f>
        <v>0</v>
      </c>
      <c r="BZ52" s="513">
        <v>0</v>
      </c>
      <c r="CA52" s="513">
        <v>0</v>
      </c>
      <c r="CB52" s="513">
        <v>0</v>
      </c>
      <c r="CC52" s="513">
        <v>0</v>
      </c>
      <c r="CD52" s="513">
        <v>0</v>
      </c>
      <c r="CE52" s="513">
        <v>0</v>
      </c>
      <c r="CF52" s="513">
        <f>G0228_1074205010351_03_0_69_!AL52</f>
        <v>223.08000000000004</v>
      </c>
      <c r="CG52" s="513">
        <v>32</v>
      </c>
      <c r="CH52" s="513">
        <v>0</v>
      </c>
      <c r="CI52" s="513">
        <v>0</v>
      </c>
      <c r="CJ52" s="513">
        <v>0</v>
      </c>
      <c r="CK52" s="513">
        <v>0</v>
      </c>
      <c r="CL52" s="400">
        <f t="shared" si="22"/>
        <v>0</v>
      </c>
      <c r="CM52" s="400">
        <f t="shared" si="22"/>
        <v>0</v>
      </c>
      <c r="CN52" s="400">
        <f t="shared" si="22"/>
        <v>0</v>
      </c>
      <c r="CO52" s="400">
        <f t="shared" si="22"/>
        <v>0</v>
      </c>
      <c r="CP52" s="400">
        <f t="shared" si="22"/>
        <v>0</v>
      </c>
      <c r="CQ52" s="400">
        <f t="shared" si="22"/>
        <v>0</v>
      </c>
      <c r="CR52" s="400">
        <f t="shared" si="22"/>
        <v>0</v>
      </c>
      <c r="CS52" s="400">
        <f t="shared" si="22"/>
        <v>0</v>
      </c>
      <c r="CT52" s="400">
        <f t="shared" si="22"/>
        <v>232.68000000000004</v>
      </c>
      <c r="CU52" s="400">
        <f t="shared" si="22"/>
        <v>32</v>
      </c>
      <c r="CV52" s="400">
        <f t="shared" si="22"/>
        <v>0</v>
      </c>
      <c r="CW52" s="400">
        <f t="shared" si="22"/>
        <v>0</v>
      </c>
      <c r="CX52" s="400">
        <f t="shared" si="22"/>
        <v>0</v>
      </c>
      <c r="CY52" s="400">
        <v>1</v>
      </c>
      <c r="CZ52" s="286" t="str">
        <f>IF(G0228_1074205010351_02_0_69_!CT52="","",G0228_1074205010351_02_0_69_!CT52)</f>
        <v>включение нового объекта ИП</v>
      </c>
    </row>
    <row r="53" spans="1:104" ht="18.75" hidden="1" customHeight="1" x14ac:dyDescent="0.25">
      <c r="A53" s="297">
        <f>G0228_1074205010351_02_0_69_!A53</f>
        <v>0</v>
      </c>
      <c r="B53" s="298">
        <f>G0228_1074205010351_02_0_69_!B53</f>
        <v>0</v>
      </c>
      <c r="C53" s="297">
        <f>G0228_1074205010351_02_0_69_!C53</f>
        <v>0</v>
      </c>
      <c r="D53" s="513">
        <f t="shared" si="61"/>
        <v>0</v>
      </c>
      <c r="E53" s="513">
        <f>G0228_1074205010351_03_0_69_!AN53</f>
        <v>0</v>
      </c>
      <c r="F53" s="513">
        <v>0</v>
      </c>
      <c r="G53" s="513">
        <f>G0228_1074205010351_03_0_69_!AM53</f>
        <v>0</v>
      </c>
      <c r="H53" s="513">
        <v>0</v>
      </c>
      <c r="I53" s="513">
        <v>0</v>
      </c>
      <c r="J53" s="513">
        <v>0</v>
      </c>
      <c r="K53" s="513">
        <v>0</v>
      </c>
      <c r="L53" s="513">
        <v>1</v>
      </c>
      <c r="M53" s="513">
        <v>0</v>
      </c>
      <c r="N53" s="513">
        <f t="shared" si="63"/>
        <v>0</v>
      </c>
      <c r="O53" s="513">
        <v>0</v>
      </c>
      <c r="P53" s="513">
        <v>0</v>
      </c>
      <c r="Q53" s="513">
        <v>0</v>
      </c>
      <c r="R53" s="513">
        <v>0</v>
      </c>
      <c r="S53" s="513">
        <v>0</v>
      </c>
      <c r="T53" s="513">
        <v>0</v>
      </c>
      <c r="U53" s="513">
        <f>G0228_1074205010351_03_0_69_!AC53</f>
        <v>0</v>
      </c>
      <c r="V53" s="513">
        <v>0</v>
      </c>
      <c r="W53" s="513">
        <v>0</v>
      </c>
      <c r="X53" s="513">
        <v>0</v>
      </c>
      <c r="Y53" s="513">
        <v>0</v>
      </c>
      <c r="Z53" s="513">
        <v>0</v>
      </c>
      <c r="AA53" s="513">
        <v>0</v>
      </c>
      <c r="AB53" s="513">
        <v>0</v>
      </c>
      <c r="AC53" s="513">
        <v>0</v>
      </c>
      <c r="AD53" s="513">
        <v>0</v>
      </c>
      <c r="AE53" s="513">
        <v>0</v>
      </c>
      <c r="AF53" s="513">
        <v>0</v>
      </c>
      <c r="AG53" s="513">
        <v>0</v>
      </c>
      <c r="AH53" s="513">
        <v>0</v>
      </c>
      <c r="AI53" s="513">
        <f>G0228_1074205010351_03_0_69_!AE53</f>
        <v>0</v>
      </c>
      <c r="AJ53" s="513">
        <v>0</v>
      </c>
      <c r="AK53" s="513">
        <v>0</v>
      </c>
      <c r="AL53" s="513">
        <v>0</v>
      </c>
      <c r="AM53" s="513">
        <v>0</v>
      </c>
      <c r="AN53" s="513">
        <v>0</v>
      </c>
      <c r="AO53" s="513">
        <v>0</v>
      </c>
      <c r="AP53" s="513" t="s">
        <v>482</v>
      </c>
      <c r="AQ53" s="513" t="s">
        <v>482</v>
      </c>
      <c r="AR53" s="513" t="s">
        <v>482</v>
      </c>
      <c r="AS53" s="513" t="s">
        <v>482</v>
      </c>
      <c r="AT53" s="513" t="s">
        <v>482</v>
      </c>
      <c r="AU53" s="513" t="s">
        <v>482</v>
      </c>
      <c r="AV53" s="513">
        <v>0</v>
      </c>
      <c r="AW53" s="513">
        <f>G0228_1074205010351_03_0_69_!AG53</f>
        <v>0</v>
      </c>
      <c r="AX53" s="513">
        <v>0</v>
      </c>
      <c r="AY53" s="513">
        <v>0</v>
      </c>
      <c r="AZ53" s="513">
        <v>0</v>
      </c>
      <c r="BA53" s="513">
        <v>0</v>
      </c>
      <c r="BB53" s="513">
        <v>0</v>
      </c>
      <c r="BC53" s="513">
        <v>0</v>
      </c>
      <c r="BD53" s="513">
        <f>E53/2</f>
        <v>0</v>
      </c>
      <c r="BE53" s="513">
        <v>0</v>
      </c>
      <c r="BF53" s="513">
        <v>0</v>
      </c>
      <c r="BG53" s="513">
        <v>0</v>
      </c>
      <c r="BH53" s="513">
        <v>0</v>
      </c>
      <c r="BI53" s="513">
        <v>0</v>
      </c>
      <c r="BJ53" s="513">
        <v>0</v>
      </c>
      <c r="BK53" s="513">
        <f>G0228_1074205010351_03_0_69_!AI53</f>
        <v>0</v>
      </c>
      <c r="BL53" s="513">
        <v>0</v>
      </c>
      <c r="BM53" s="513">
        <v>0</v>
      </c>
      <c r="BN53" s="513">
        <v>0</v>
      </c>
      <c r="BO53" s="513">
        <v>0</v>
      </c>
      <c r="BP53" s="513">
        <v>0</v>
      </c>
      <c r="BQ53" s="513">
        <f>BC53</f>
        <v>0</v>
      </c>
      <c r="BR53" s="513">
        <f t="shared" ref="BR53" si="65">BD53</f>
        <v>0</v>
      </c>
      <c r="BS53" s="513">
        <v>0</v>
      </c>
      <c r="BT53" s="513">
        <f t="shared" ref="BT53" si="66">BF53</f>
        <v>0</v>
      </c>
      <c r="BU53" s="513">
        <f t="shared" ref="BU53" si="67">BG53</f>
        <v>0</v>
      </c>
      <c r="BV53" s="513">
        <f t="shared" ref="BV53" si="68">BH53</f>
        <v>0</v>
      </c>
      <c r="BW53" s="513">
        <f t="shared" ref="BW53" si="69">BI53</f>
        <v>0</v>
      </c>
      <c r="BX53" s="513">
        <v>0</v>
      </c>
      <c r="BY53" s="513">
        <f>G0228_1074205010351_03_0_69_!AK53</f>
        <v>0</v>
      </c>
      <c r="BZ53" s="513">
        <v>0</v>
      </c>
      <c r="CA53" s="513">
        <v>0</v>
      </c>
      <c r="CB53" s="513">
        <v>0</v>
      </c>
      <c r="CC53" s="513">
        <v>0</v>
      </c>
      <c r="CD53" s="513">
        <v>0</v>
      </c>
      <c r="CE53" s="513" t="s">
        <v>482</v>
      </c>
      <c r="CF53" s="513" t="s">
        <v>482</v>
      </c>
      <c r="CG53" s="513"/>
      <c r="CH53" s="513" t="s">
        <v>482</v>
      </c>
      <c r="CI53" s="513" t="s">
        <v>482</v>
      </c>
      <c r="CJ53" s="513" t="s">
        <v>482</v>
      </c>
      <c r="CK53" s="513" t="s">
        <v>482</v>
      </c>
      <c r="CL53" s="400">
        <f t="shared" si="22"/>
        <v>0</v>
      </c>
      <c r="CM53" s="400">
        <f t="shared" si="22"/>
        <v>0</v>
      </c>
      <c r="CN53" s="400">
        <f t="shared" si="22"/>
        <v>0</v>
      </c>
      <c r="CO53" s="400">
        <f t="shared" si="22"/>
        <v>0</v>
      </c>
      <c r="CP53" s="400">
        <f t="shared" si="22"/>
        <v>0</v>
      </c>
      <c r="CQ53" s="400">
        <f t="shared" si="22"/>
        <v>0</v>
      </c>
      <c r="CR53" s="400">
        <f t="shared" si="22"/>
        <v>0</v>
      </c>
      <c r="CS53" s="400">
        <f t="shared" si="22"/>
        <v>0</v>
      </c>
      <c r="CT53" s="400">
        <f t="shared" si="22"/>
        <v>0</v>
      </c>
      <c r="CU53" s="400">
        <f t="shared" si="22"/>
        <v>0</v>
      </c>
      <c r="CV53" s="400">
        <f t="shared" si="22"/>
        <v>0</v>
      </c>
      <c r="CW53" s="400">
        <f t="shared" si="22"/>
        <v>0</v>
      </c>
      <c r="CX53" s="400">
        <f t="shared" si="22"/>
        <v>0</v>
      </c>
      <c r="CY53" s="400">
        <f t="shared" si="22"/>
        <v>0</v>
      </c>
      <c r="CZ53" s="286" t="str">
        <f>IF(G0228_1074205010351_02_0_69_!CT53="","",G0228_1074205010351_02_0_69_!CT53)</f>
        <v/>
      </c>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G0228_1074205010351_02_0_69_!A55</f>
        <v>1.2.2</v>
      </c>
      <c r="B55" s="298" t="str">
        <f>G0228_1074205010351_02_0_69_!B55</f>
        <v>Реконструкция, модернизация, техническое перевооружение линий электропередачи, всего, в том числе:</v>
      </c>
      <c r="C55" s="297" t="str">
        <f>G0228_1074205010351_02_0_69_!C55</f>
        <v>Г</v>
      </c>
      <c r="D55" s="374">
        <f t="shared" ref="D55:BO55" si="70">SUM(D56,D57)</f>
        <v>0</v>
      </c>
      <c r="E55" s="374">
        <f t="shared" si="70"/>
        <v>0</v>
      </c>
      <c r="F55" s="374">
        <f t="shared" si="70"/>
        <v>0</v>
      </c>
      <c r="G55" s="374">
        <f t="shared" si="70"/>
        <v>0</v>
      </c>
      <c r="H55" s="374">
        <f t="shared" si="70"/>
        <v>0</v>
      </c>
      <c r="I55" s="374">
        <f t="shared" si="70"/>
        <v>0</v>
      </c>
      <c r="J55" s="374">
        <f t="shared" si="70"/>
        <v>0</v>
      </c>
      <c r="K55" s="374">
        <f t="shared" si="70"/>
        <v>0</v>
      </c>
      <c r="L55" s="374">
        <f t="shared" si="70"/>
        <v>0</v>
      </c>
      <c r="M55" s="374">
        <f t="shared" si="70"/>
        <v>0</v>
      </c>
      <c r="N55" s="374">
        <f t="shared" si="70"/>
        <v>0</v>
      </c>
      <c r="O55" s="374">
        <f t="shared" si="70"/>
        <v>0</v>
      </c>
      <c r="P55" s="374">
        <f t="shared" si="70"/>
        <v>0</v>
      </c>
      <c r="Q55" s="374">
        <f t="shared" si="70"/>
        <v>0</v>
      </c>
      <c r="R55" s="374">
        <f t="shared" si="70"/>
        <v>0</v>
      </c>
      <c r="S55" s="374">
        <f t="shared" si="70"/>
        <v>0</v>
      </c>
      <c r="T55" s="374">
        <f t="shared" si="70"/>
        <v>0</v>
      </c>
      <c r="U55" s="374">
        <f t="shared" si="70"/>
        <v>0</v>
      </c>
      <c r="V55" s="374">
        <f t="shared" si="70"/>
        <v>0</v>
      </c>
      <c r="W55" s="374">
        <f t="shared" si="70"/>
        <v>0</v>
      </c>
      <c r="X55" s="374">
        <f t="shared" si="70"/>
        <v>0</v>
      </c>
      <c r="Y55" s="374">
        <f t="shared" si="70"/>
        <v>0</v>
      </c>
      <c r="Z55" s="374">
        <f t="shared" si="70"/>
        <v>0</v>
      </c>
      <c r="AA55" s="374">
        <f t="shared" si="70"/>
        <v>0</v>
      </c>
      <c r="AB55" s="374">
        <f t="shared" si="70"/>
        <v>0</v>
      </c>
      <c r="AC55" s="374">
        <f t="shared" si="70"/>
        <v>0</v>
      </c>
      <c r="AD55" s="374">
        <f t="shared" si="70"/>
        <v>0</v>
      </c>
      <c r="AE55" s="374">
        <f t="shared" si="70"/>
        <v>0</v>
      </c>
      <c r="AF55" s="374">
        <f t="shared" si="70"/>
        <v>0</v>
      </c>
      <c r="AG55" s="374">
        <f t="shared" si="70"/>
        <v>0</v>
      </c>
      <c r="AH55" s="374">
        <f t="shared" si="70"/>
        <v>0</v>
      </c>
      <c r="AI55" s="374">
        <f t="shared" si="70"/>
        <v>0</v>
      </c>
      <c r="AJ55" s="374">
        <f t="shared" si="70"/>
        <v>0</v>
      </c>
      <c r="AK55" s="374">
        <f t="shared" si="70"/>
        <v>0</v>
      </c>
      <c r="AL55" s="374">
        <f t="shared" si="70"/>
        <v>0</v>
      </c>
      <c r="AM55" s="374">
        <f t="shared" si="70"/>
        <v>0</v>
      </c>
      <c r="AN55" s="374">
        <f t="shared" si="70"/>
        <v>0</v>
      </c>
      <c r="AO55" s="374">
        <f t="shared" si="70"/>
        <v>0</v>
      </c>
      <c r="AP55" s="374">
        <f t="shared" si="70"/>
        <v>0</v>
      </c>
      <c r="AQ55" s="374">
        <f t="shared" si="70"/>
        <v>0</v>
      </c>
      <c r="AR55" s="374">
        <f t="shared" si="70"/>
        <v>0</v>
      </c>
      <c r="AS55" s="374">
        <f t="shared" si="70"/>
        <v>0</v>
      </c>
      <c r="AT55" s="374">
        <f t="shared" si="70"/>
        <v>0</v>
      </c>
      <c r="AU55" s="374">
        <f t="shared" si="70"/>
        <v>0</v>
      </c>
      <c r="AV55" s="374">
        <f t="shared" si="70"/>
        <v>0</v>
      </c>
      <c r="AW55" s="374">
        <f t="shared" si="70"/>
        <v>0</v>
      </c>
      <c r="AX55" s="374">
        <f t="shared" si="70"/>
        <v>0</v>
      </c>
      <c r="AY55" s="374">
        <f t="shared" si="70"/>
        <v>0</v>
      </c>
      <c r="AZ55" s="374">
        <f t="shared" si="70"/>
        <v>0</v>
      </c>
      <c r="BA55" s="374">
        <f t="shared" si="70"/>
        <v>0</v>
      </c>
      <c r="BB55" s="374">
        <f t="shared" si="70"/>
        <v>0</v>
      </c>
      <c r="BC55" s="374">
        <f t="shared" si="70"/>
        <v>0</v>
      </c>
      <c r="BD55" s="374">
        <f t="shared" si="70"/>
        <v>0</v>
      </c>
      <c r="BE55" s="374">
        <f t="shared" si="70"/>
        <v>0</v>
      </c>
      <c r="BF55" s="374">
        <f t="shared" si="70"/>
        <v>0</v>
      </c>
      <c r="BG55" s="374">
        <f t="shared" si="70"/>
        <v>0</v>
      </c>
      <c r="BH55" s="374">
        <f t="shared" si="70"/>
        <v>0</v>
      </c>
      <c r="BI55" s="374">
        <f t="shared" si="70"/>
        <v>0</v>
      </c>
      <c r="BJ55" s="374">
        <f t="shared" si="70"/>
        <v>0</v>
      </c>
      <c r="BK55" s="374">
        <f t="shared" si="70"/>
        <v>0</v>
      </c>
      <c r="BL55" s="374">
        <f t="shared" si="70"/>
        <v>0</v>
      </c>
      <c r="BM55" s="374">
        <f t="shared" si="70"/>
        <v>0</v>
      </c>
      <c r="BN55" s="374">
        <f t="shared" si="70"/>
        <v>0</v>
      </c>
      <c r="BO55" s="374">
        <f t="shared" si="70"/>
        <v>0</v>
      </c>
      <c r="BP55" s="374">
        <f t="shared" ref="BP55:CK55" si="71">SUM(BP56,BP57)</f>
        <v>0</v>
      </c>
      <c r="BQ55" s="374">
        <f t="shared" si="71"/>
        <v>0</v>
      </c>
      <c r="BR55" s="374">
        <f t="shared" si="71"/>
        <v>0</v>
      </c>
      <c r="BS55" s="374">
        <f t="shared" si="71"/>
        <v>0</v>
      </c>
      <c r="BT55" s="374">
        <f t="shared" si="71"/>
        <v>0</v>
      </c>
      <c r="BU55" s="374">
        <f t="shared" si="71"/>
        <v>0</v>
      </c>
      <c r="BV55" s="374">
        <f t="shared" si="71"/>
        <v>0</v>
      </c>
      <c r="BW55" s="374">
        <f t="shared" si="71"/>
        <v>0</v>
      </c>
      <c r="BX55" s="374">
        <f t="shared" si="71"/>
        <v>0</v>
      </c>
      <c r="BY55" s="374">
        <f t="shared" si="71"/>
        <v>0</v>
      </c>
      <c r="BZ55" s="374">
        <f t="shared" si="71"/>
        <v>0</v>
      </c>
      <c r="CA55" s="374">
        <f t="shared" si="71"/>
        <v>0</v>
      </c>
      <c r="CB55" s="374">
        <f t="shared" si="71"/>
        <v>0</v>
      </c>
      <c r="CC55" s="374">
        <f t="shared" si="71"/>
        <v>0</v>
      </c>
      <c r="CD55" s="374">
        <f t="shared" si="71"/>
        <v>0</v>
      </c>
      <c r="CE55" s="374">
        <f t="shared" si="71"/>
        <v>0</v>
      </c>
      <c r="CF55" s="374">
        <f t="shared" si="71"/>
        <v>0</v>
      </c>
      <c r="CG55" s="374">
        <f t="shared" si="71"/>
        <v>0</v>
      </c>
      <c r="CH55" s="374">
        <f t="shared" si="71"/>
        <v>0</v>
      </c>
      <c r="CI55" s="374">
        <f t="shared" si="71"/>
        <v>0</v>
      </c>
      <c r="CJ55" s="374">
        <f t="shared" si="71"/>
        <v>0</v>
      </c>
      <c r="CK55" s="374">
        <f t="shared" si="71"/>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IF(G0228_1074205010351_02_0_69_!CT55="","",G0228_1074205010351_02_0_69_!CT55)</f>
        <v>нд</v>
      </c>
    </row>
    <row r="56" spans="1:104" ht="47.25" x14ac:dyDescent="0.25">
      <c r="A56" s="297" t="str">
        <f>G0228_1074205010351_02_0_69_!A56</f>
        <v>1.2.2.1</v>
      </c>
      <c r="B56" s="298" t="str">
        <f>G0228_1074205010351_02_0_69_!B56</f>
        <v>Реконструкция линий электропередачи, всего, в том числе:</v>
      </c>
      <c r="C56" s="297" t="str">
        <f>G0228_1074205010351_02_0_69_!C56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72">SUM(Z56,AN56,BB56,BP56,CD56)</f>
        <v>0</v>
      </c>
      <c r="CS56" s="400">
        <f t="shared" si="72"/>
        <v>0</v>
      </c>
      <c r="CT56" s="400">
        <f t="shared" si="72"/>
        <v>0</v>
      </c>
      <c r="CU56" s="400">
        <f t="shared" si="72"/>
        <v>0</v>
      </c>
      <c r="CV56" s="400">
        <f t="shared" si="72"/>
        <v>0</v>
      </c>
      <c r="CW56" s="400">
        <f t="shared" si="72"/>
        <v>0</v>
      </c>
      <c r="CX56" s="400">
        <f t="shared" si="72"/>
        <v>0</v>
      </c>
      <c r="CY56" s="400">
        <f t="shared" si="72"/>
        <v>0</v>
      </c>
      <c r="CZ56" s="286" t="str">
        <f>IF(G0228_1074205010351_02_0_69_!CT56="","",G0228_1074205010351_02_0_69_!CT56)</f>
        <v>нд</v>
      </c>
    </row>
    <row r="57" spans="1:104" ht="63" x14ac:dyDescent="0.25">
      <c r="A57" s="297" t="str">
        <f>G0228_1074205010351_02_0_69_!A57</f>
        <v>1.2.2.2</v>
      </c>
      <c r="B57" s="298" t="str">
        <f>G0228_1074205010351_02_0_69_!B57</f>
        <v>Модернизация, техническое перевооружение линий электропередачи, всего, в том числе:</v>
      </c>
      <c r="C57" s="297" t="str">
        <f>G0228_1074205010351_02_0_69_!C57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72"/>
        <v>0</v>
      </c>
      <c r="CM57" s="400">
        <f t="shared" si="72"/>
        <v>0</v>
      </c>
      <c r="CN57" s="400">
        <f t="shared" si="72"/>
        <v>0</v>
      </c>
      <c r="CO57" s="400">
        <f t="shared" si="72"/>
        <v>0</v>
      </c>
      <c r="CP57" s="400">
        <f t="shared" si="72"/>
        <v>0</v>
      </c>
      <c r="CQ57" s="400">
        <f t="shared" si="72"/>
        <v>0</v>
      </c>
      <c r="CR57" s="400">
        <f t="shared" si="72"/>
        <v>0</v>
      </c>
      <c r="CS57" s="400">
        <f t="shared" si="72"/>
        <v>0</v>
      </c>
      <c r="CT57" s="400">
        <f t="shared" si="72"/>
        <v>0</v>
      </c>
      <c r="CU57" s="400">
        <f t="shared" si="72"/>
        <v>0</v>
      </c>
      <c r="CV57" s="400">
        <f t="shared" si="72"/>
        <v>0</v>
      </c>
      <c r="CW57" s="400">
        <f t="shared" si="72"/>
        <v>0</v>
      </c>
      <c r="CX57" s="400">
        <f t="shared" si="72"/>
        <v>0</v>
      </c>
      <c r="CY57" s="400">
        <f t="shared" si="72"/>
        <v>0</v>
      </c>
      <c r="CZ57" s="286" t="str">
        <f>IF(G0228_1074205010351_02_0_69_!CT57="","",G0228_1074205010351_02_0_69_!CT57)</f>
        <v>нд</v>
      </c>
    </row>
    <row r="58" spans="1:104" ht="47.25" x14ac:dyDescent="0.25">
      <c r="A58" s="297" t="str">
        <f>G0228_1074205010351_02_0_69_!A58</f>
        <v>1.2.3</v>
      </c>
      <c r="B58" s="298" t="str">
        <f>G0228_1074205010351_02_0_69_!B58</f>
        <v>Развитие и модернизация учета электрической энергии (мощности), всего, в том числе:</v>
      </c>
      <c r="C58" s="297" t="str">
        <f>G0228_1074205010351_02_0_69_!C58</f>
        <v>Г</v>
      </c>
      <c r="D58" s="374">
        <f t="shared" ref="D58:BO58" si="73">SUM(D59,D62,D63,D64,D65,D68,D69,D70)</f>
        <v>2.3383027250655348</v>
      </c>
      <c r="E58" s="374">
        <f t="shared" si="73"/>
        <v>2.3383027250655348</v>
      </c>
      <c r="F58" s="374">
        <f t="shared" si="73"/>
        <v>0</v>
      </c>
      <c r="G58" s="374">
        <f t="shared" si="73"/>
        <v>0</v>
      </c>
      <c r="H58" s="374">
        <f t="shared" si="73"/>
        <v>0</v>
      </c>
      <c r="I58" s="374">
        <f t="shared" si="73"/>
        <v>0</v>
      </c>
      <c r="J58" s="374">
        <f t="shared" si="73"/>
        <v>0</v>
      </c>
      <c r="K58" s="374">
        <f t="shared" si="73"/>
        <v>0</v>
      </c>
      <c r="L58" s="374">
        <f t="shared" si="73"/>
        <v>0</v>
      </c>
      <c r="M58" s="374">
        <f t="shared" si="73"/>
        <v>0</v>
      </c>
      <c r="N58" s="374">
        <f t="shared" si="73"/>
        <v>0</v>
      </c>
      <c r="O58" s="374">
        <f t="shared" si="73"/>
        <v>0</v>
      </c>
      <c r="P58" s="374">
        <f t="shared" si="73"/>
        <v>0</v>
      </c>
      <c r="Q58" s="374">
        <f t="shared" si="73"/>
        <v>0</v>
      </c>
      <c r="R58" s="374">
        <f t="shared" si="73"/>
        <v>0</v>
      </c>
      <c r="S58" s="374">
        <f t="shared" si="73"/>
        <v>0</v>
      </c>
      <c r="T58" s="374">
        <f t="shared" si="73"/>
        <v>0</v>
      </c>
      <c r="U58" s="374">
        <f t="shared" si="73"/>
        <v>0</v>
      </c>
      <c r="V58" s="374">
        <f t="shared" si="73"/>
        <v>0</v>
      </c>
      <c r="W58" s="374">
        <f t="shared" si="73"/>
        <v>0</v>
      </c>
      <c r="X58" s="374">
        <f t="shared" si="73"/>
        <v>0</v>
      </c>
      <c r="Y58" s="374">
        <f t="shared" si="73"/>
        <v>0</v>
      </c>
      <c r="Z58" s="374">
        <f t="shared" si="73"/>
        <v>0</v>
      </c>
      <c r="AA58" s="374">
        <f t="shared" si="73"/>
        <v>0</v>
      </c>
      <c r="AB58" s="374">
        <f t="shared" si="73"/>
        <v>0</v>
      </c>
      <c r="AC58" s="374">
        <f t="shared" si="73"/>
        <v>0</v>
      </c>
      <c r="AD58" s="374">
        <f t="shared" si="73"/>
        <v>0</v>
      </c>
      <c r="AE58" s="374">
        <f t="shared" si="73"/>
        <v>0</v>
      </c>
      <c r="AF58" s="374">
        <f t="shared" si="73"/>
        <v>0</v>
      </c>
      <c r="AG58" s="374">
        <f t="shared" si="73"/>
        <v>0</v>
      </c>
      <c r="AH58" s="374">
        <f t="shared" si="73"/>
        <v>0</v>
      </c>
      <c r="AI58" s="374">
        <f t="shared" si="73"/>
        <v>1.7796900000000002</v>
      </c>
      <c r="AJ58" s="374">
        <f t="shared" si="73"/>
        <v>0</v>
      </c>
      <c r="AK58" s="374">
        <f t="shared" si="73"/>
        <v>0</v>
      </c>
      <c r="AL58" s="374">
        <f t="shared" si="73"/>
        <v>0</v>
      </c>
      <c r="AM58" s="374">
        <f t="shared" si="73"/>
        <v>0</v>
      </c>
      <c r="AN58" s="374">
        <f t="shared" si="73"/>
        <v>2</v>
      </c>
      <c r="AO58" s="374">
        <f t="shared" si="73"/>
        <v>0</v>
      </c>
      <c r="AP58" s="374">
        <f t="shared" si="73"/>
        <v>1.7796900000000002</v>
      </c>
      <c r="AQ58" s="374">
        <f t="shared" si="73"/>
        <v>0</v>
      </c>
      <c r="AR58" s="374">
        <f t="shared" si="73"/>
        <v>0</v>
      </c>
      <c r="AS58" s="374">
        <f t="shared" si="73"/>
        <v>0</v>
      </c>
      <c r="AT58" s="374">
        <f t="shared" si="73"/>
        <v>0</v>
      </c>
      <c r="AU58" s="374">
        <f t="shared" si="73"/>
        <v>2</v>
      </c>
      <c r="AV58" s="374">
        <f t="shared" si="73"/>
        <v>0</v>
      </c>
      <c r="AW58" s="374">
        <f t="shared" si="73"/>
        <v>0.13269567499999999</v>
      </c>
      <c r="AX58" s="374">
        <f t="shared" si="73"/>
        <v>0</v>
      </c>
      <c r="AY58" s="374">
        <f t="shared" si="73"/>
        <v>0</v>
      </c>
      <c r="AZ58" s="374">
        <f t="shared" si="73"/>
        <v>0</v>
      </c>
      <c r="BA58" s="374">
        <f t="shared" si="73"/>
        <v>0</v>
      </c>
      <c r="BB58" s="374">
        <f t="shared" si="73"/>
        <v>5</v>
      </c>
      <c r="BC58" s="374">
        <f t="shared" si="73"/>
        <v>0</v>
      </c>
      <c r="BD58" s="374">
        <f t="shared" si="73"/>
        <v>0.13269567499999999</v>
      </c>
      <c r="BE58" s="374">
        <f t="shared" si="73"/>
        <v>0</v>
      </c>
      <c r="BF58" s="374">
        <f t="shared" si="73"/>
        <v>0</v>
      </c>
      <c r="BG58" s="374">
        <f t="shared" si="73"/>
        <v>0</v>
      </c>
      <c r="BH58" s="374">
        <f t="shared" si="73"/>
        <v>0</v>
      </c>
      <c r="BI58" s="374">
        <f t="shared" si="73"/>
        <v>5</v>
      </c>
      <c r="BJ58" s="374">
        <f t="shared" si="73"/>
        <v>0</v>
      </c>
      <c r="BK58" s="374">
        <f t="shared" si="73"/>
        <v>0.16608190682999996</v>
      </c>
      <c r="BL58" s="374">
        <f t="shared" si="73"/>
        <v>0</v>
      </c>
      <c r="BM58" s="374">
        <f t="shared" si="73"/>
        <v>0</v>
      </c>
      <c r="BN58" s="374">
        <f t="shared" si="73"/>
        <v>0</v>
      </c>
      <c r="BO58" s="374">
        <f t="shared" si="73"/>
        <v>0</v>
      </c>
      <c r="BP58" s="374">
        <f t="shared" ref="BP58:CK58" si="74">SUM(BP59,BP62,BP63,BP64,BP65,BP68,BP69,BP70)</f>
        <v>6</v>
      </c>
      <c r="BQ58" s="374">
        <f t="shared" si="74"/>
        <v>0</v>
      </c>
      <c r="BR58" s="374">
        <f t="shared" si="74"/>
        <v>0.16608190682999996</v>
      </c>
      <c r="BS58" s="374">
        <f t="shared" si="74"/>
        <v>0</v>
      </c>
      <c r="BT58" s="374">
        <f t="shared" si="74"/>
        <v>0</v>
      </c>
      <c r="BU58" s="374">
        <f t="shared" si="74"/>
        <v>0</v>
      </c>
      <c r="BV58" s="374">
        <f t="shared" si="74"/>
        <v>0</v>
      </c>
      <c r="BW58" s="374">
        <f t="shared" si="74"/>
        <v>6</v>
      </c>
      <c r="BX58" s="374">
        <f t="shared" si="74"/>
        <v>0</v>
      </c>
      <c r="BY58" s="374">
        <f t="shared" si="74"/>
        <v>0.25983514323553492</v>
      </c>
      <c r="BZ58" s="374">
        <f t="shared" si="74"/>
        <v>0</v>
      </c>
      <c r="CA58" s="374">
        <f t="shared" si="74"/>
        <v>0</v>
      </c>
      <c r="CB58" s="374">
        <f t="shared" si="74"/>
        <v>0</v>
      </c>
      <c r="CC58" s="374">
        <f t="shared" si="74"/>
        <v>0</v>
      </c>
      <c r="CD58" s="374">
        <f t="shared" si="74"/>
        <v>9</v>
      </c>
      <c r="CE58" s="374">
        <f t="shared" si="74"/>
        <v>0</v>
      </c>
      <c r="CF58" s="374">
        <f t="shared" si="74"/>
        <v>0.25983514323553492</v>
      </c>
      <c r="CG58" s="374">
        <f t="shared" si="74"/>
        <v>0</v>
      </c>
      <c r="CH58" s="374">
        <f t="shared" si="74"/>
        <v>0</v>
      </c>
      <c r="CI58" s="374">
        <f t="shared" si="74"/>
        <v>0</v>
      </c>
      <c r="CJ58" s="374">
        <f t="shared" si="74"/>
        <v>0</v>
      </c>
      <c r="CK58" s="374">
        <f t="shared" si="74"/>
        <v>9</v>
      </c>
      <c r="CL58" s="400">
        <f t="shared" si="72"/>
        <v>0</v>
      </c>
      <c r="CM58" s="400">
        <f t="shared" si="72"/>
        <v>2.3383027250655348</v>
      </c>
      <c r="CN58" s="400">
        <f t="shared" si="72"/>
        <v>0</v>
      </c>
      <c r="CO58" s="400">
        <f t="shared" si="72"/>
        <v>0</v>
      </c>
      <c r="CP58" s="400">
        <f t="shared" si="72"/>
        <v>0</v>
      </c>
      <c r="CQ58" s="400">
        <f t="shared" si="72"/>
        <v>0</v>
      </c>
      <c r="CR58" s="400">
        <f t="shared" si="72"/>
        <v>22</v>
      </c>
      <c r="CS58" s="400">
        <f t="shared" si="72"/>
        <v>0</v>
      </c>
      <c r="CT58" s="400">
        <f t="shared" si="72"/>
        <v>2.3383027250655348</v>
      </c>
      <c r="CU58" s="400">
        <f t="shared" si="72"/>
        <v>0</v>
      </c>
      <c r="CV58" s="400">
        <f t="shared" si="72"/>
        <v>0</v>
      </c>
      <c r="CW58" s="400">
        <f t="shared" si="72"/>
        <v>0</v>
      </c>
      <c r="CX58" s="400">
        <f t="shared" si="72"/>
        <v>0</v>
      </c>
      <c r="CY58" s="400">
        <f t="shared" si="72"/>
        <v>22</v>
      </c>
      <c r="CZ58" s="286" t="str">
        <f>IF(G0228_1074205010351_02_0_69_!CT58="","",G0228_1074205010351_02_0_69_!CT58)</f>
        <v>нд</v>
      </c>
    </row>
    <row r="59" spans="1:104" ht="47.25" x14ac:dyDescent="0.25">
      <c r="A59" s="297" t="str">
        <f>G0228_1074205010351_02_0_69_!A59</f>
        <v>1.2.3.1</v>
      </c>
      <c r="B59" s="298" t="str">
        <f>G0228_1074205010351_02_0_69_!B59</f>
        <v>"Установка приборов учета, класс напряжения 0,22 (0,4) кВ, всего, в том числе:"</v>
      </c>
      <c r="C59" s="297" t="str">
        <f>G0228_1074205010351_02_0_69_!C59</f>
        <v>Г</v>
      </c>
      <c r="D59" s="374">
        <f t="shared" ref="D59:BO59" si="75">SUM(D60:D61)</f>
        <v>2.3383027250655348</v>
      </c>
      <c r="E59" s="374">
        <f t="shared" si="75"/>
        <v>2.3383027250655348</v>
      </c>
      <c r="F59" s="374">
        <f t="shared" si="75"/>
        <v>0</v>
      </c>
      <c r="G59" s="374">
        <f t="shared" si="75"/>
        <v>0</v>
      </c>
      <c r="H59" s="374">
        <f t="shared" si="75"/>
        <v>0</v>
      </c>
      <c r="I59" s="374">
        <f t="shared" si="75"/>
        <v>0</v>
      </c>
      <c r="J59" s="374">
        <f t="shared" si="75"/>
        <v>0</v>
      </c>
      <c r="K59" s="374">
        <f t="shared" si="75"/>
        <v>0</v>
      </c>
      <c r="L59" s="374">
        <f t="shared" si="75"/>
        <v>0</v>
      </c>
      <c r="M59" s="374">
        <f t="shared" si="75"/>
        <v>0</v>
      </c>
      <c r="N59" s="374">
        <f t="shared" si="75"/>
        <v>0</v>
      </c>
      <c r="O59" s="374">
        <f t="shared" si="75"/>
        <v>0</v>
      </c>
      <c r="P59" s="374">
        <f t="shared" si="75"/>
        <v>0</v>
      </c>
      <c r="Q59" s="374">
        <f t="shared" si="75"/>
        <v>0</v>
      </c>
      <c r="R59" s="374">
        <f t="shared" si="75"/>
        <v>0</v>
      </c>
      <c r="S59" s="374">
        <f t="shared" si="75"/>
        <v>0</v>
      </c>
      <c r="T59" s="374">
        <f t="shared" si="75"/>
        <v>0</v>
      </c>
      <c r="U59" s="374">
        <f t="shared" si="75"/>
        <v>0</v>
      </c>
      <c r="V59" s="374">
        <f t="shared" si="75"/>
        <v>0</v>
      </c>
      <c r="W59" s="374">
        <f t="shared" si="75"/>
        <v>0</v>
      </c>
      <c r="X59" s="374">
        <f t="shared" si="75"/>
        <v>0</v>
      </c>
      <c r="Y59" s="374">
        <f t="shared" si="75"/>
        <v>0</v>
      </c>
      <c r="Z59" s="374">
        <f t="shared" si="75"/>
        <v>0</v>
      </c>
      <c r="AA59" s="374">
        <f t="shared" si="75"/>
        <v>0</v>
      </c>
      <c r="AB59" s="374">
        <f t="shared" si="75"/>
        <v>0</v>
      </c>
      <c r="AC59" s="374">
        <f t="shared" si="75"/>
        <v>0</v>
      </c>
      <c r="AD59" s="374">
        <f t="shared" si="75"/>
        <v>0</v>
      </c>
      <c r="AE59" s="374">
        <f t="shared" si="75"/>
        <v>0</v>
      </c>
      <c r="AF59" s="374">
        <f t="shared" si="75"/>
        <v>0</v>
      </c>
      <c r="AG59" s="374">
        <f t="shared" si="75"/>
        <v>0</v>
      </c>
      <c r="AH59" s="374">
        <f t="shared" si="75"/>
        <v>0</v>
      </c>
      <c r="AI59" s="374">
        <f t="shared" si="75"/>
        <v>1.7796900000000002</v>
      </c>
      <c r="AJ59" s="374">
        <f t="shared" si="75"/>
        <v>0</v>
      </c>
      <c r="AK59" s="374">
        <f t="shared" si="75"/>
        <v>0</v>
      </c>
      <c r="AL59" s="374">
        <f t="shared" si="75"/>
        <v>0</v>
      </c>
      <c r="AM59" s="374">
        <f t="shared" si="75"/>
        <v>0</v>
      </c>
      <c r="AN59" s="374">
        <f t="shared" si="75"/>
        <v>2</v>
      </c>
      <c r="AO59" s="374">
        <f t="shared" si="75"/>
        <v>0</v>
      </c>
      <c r="AP59" s="374">
        <f t="shared" si="75"/>
        <v>1.7796900000000002</v>
      </c>
      <c r="AQ59" s="374">
        <f t="shared" si="75"/>
        <v>0</v>
      </c>
      <c r="AR59" s="374">
        <f t="shared" si="75"/>
        <v>0</v>
      </c>
      <c r="AS59" s="374">
        <f t="shared" si="75"/>
        <v>0</v>
      </c>
      <c r="AT59" s="374">
        <f t="shared" si="75"/>
        <v>0</v>
      </c>
      <c r="AU59" s="374">
        <f t="shared" si="75"/>
        <v>2</v>
      </c>
      <c r="AV59" s="374">
        <f t="shared" si="75"/>
        <v>0</v>
      </c>
      <c r="AW59" s="374">
        <f t="shared" si="75"/>
        <v>0.13269567499999999</v>
      </c>
      <c r="AX59" s="374">
        <f t="shared" si="75"/>
        <v>0</v>
      </c>
      <c r="AY59" s="374">
        <f t="shared" si="75"/>
        <v>0</v>
      </c>
      <c r="AZ59" s="374">
        <f t="shared" si="75"/>
        <v>0</v>
      </c>
      <c r="BA59" s="374">
        <f t="shared" si="75"/>
        <v>0</v>
      </c>
      <c r="BB59" s="374">
        <f t="shared" si="75"/>
        <v>5</v>
      </c>
      <c r="BC59" s="374">
        <f t="shared" si="75"/>
        <v>0</v>
      </c>
      <c r="BD59" s="374">
        <f t="shared" si="75"/>
        <v>0.13269567499999999</v>
      </c>
      <c r="BE59" s="374">
        <f t="shared" si="75"/>
        <v>0</v>
      </c>
      <c r="BF59" s="374">
        <f t="shared" si="75"/>
        <v>0</v>
      </c>
      <c r="BG59" s="374">
        <f t="shared" si="75"/>
        <v>0</v>
      </c>
      <c r="BH59" s="374">
        <f t="shared" si="75"/>
        <v>0</v>
      </c>
      <c r="BI59" s="374">
        <f t="shared" si="75"/>
        <v>5</v>
      </c>
      <c r="BJ59" s="374">
        <f t="shared" si="75"/>
        <v>0</v>
      </c>
      <c r="BK59" s="374">
        <f t="shared" si="75"/>
        <v>0.16608190682999996</v>
      </c>
      <c r="BL59" s="374">
        <f t="shared" si="75"/>
        <v>0</v>
      </c>
      <c r="BM59" s="374">
        <f t="shared" si="75"/>
        <v>0</v>
      </c>
      <c r="BN59" s="374">
        <f t="shared" si="75"/>
        <v>0</v>
      </c>
      <c r="BO59" s="374">
        <f t="shared" si="75"/>
        <v>0</v>
      </c>
      <c r="BP59" s="374">
        <f t="shared" ref="BP59:CK59" si="76">SUM(BP60:BP61)</f>
        <v>6</v>
      </c>
      <c r="BQ59" s="374">
        <f t="shared" si="76"/>
        <v>0</v>
      </c>
      <c r="BR59" s="374">
        <f t="shared" si="76"/>
        <v>0.16608190682999996</v>
      </c>
      <c r="BS59" s="374">
        <f t="shared" si="76"/>
        <v>0</v>
      </c>
      <c r="BT59" s="374">
        <f t="shared" si="76"/>
        <v>0</v>
      </c>
      <c r="BU59" s="374">
        <f t="shared" si="76"/>
        <v>0</v>
      </c>
      <c r="BV59" s="374">
        <f t="shared" si="76"/>
        <v>0</v>
      </c>
      <c r="BW59" s="374">
        <f t="shared" si="76"/>
        <v>6</v>
      </c>
      <c r="BX59" s="374">
        <f t="shared" si="76"/>
        <v>0</v>
      </c>
      <c r="BY59" s="374">
        <f t="shared" si="76"/>
        <v>0.25983514323553492</v>
      </c>
      <c r="BZ59" s="374">
        <f t="shared" si="76"/>
        <v>0</v>
      </c>
      <c r="CA59" s="374">
        <f t="shared" si="76"/>
        <v>0</v>
      </c>
      <c r="CB59" s="374">
        <f t="shared" si="76"/>
        <v>0</v>
      </c>
      <c r="CC59" s="374">
        <f t="shared" si="76"/>
        <v>0</v>
      </c>
      <c r="CD59" s="374">
        <f t="shared" si="76"/>
        <v>9</v>
      </c>
      <c r="CE59" s="374">
        <f t="shared" si="76"/>
        <v>0</v>
      </c>
      <c r="CF59" s="374">
        <f t="shared" si="76"/>
        <v>0.25983514323553492</v>
      </c>
      <c r="CG59" s="374">
        <f t="shared" si="76"/>
        <v>0</v>
      </c>
      <c r="CH59" s="374">
        <f t="shared" si="76"/>
        <v>0</v>
      </c>
      <c r="CI59" s="374">
        <f t="shared" si="76"/>
        <v>0</v>
      </c>
      <c r="CJ59" s="374">
        <f t="shared" si="76"/>
        <v>0</v>
      </c>
      <c r="CK59" s="374">
        <f t="shared" si="76"/>
        <v>9</v>
      </c>
      <c r="CL59" s="400">
        <f t="shared" si="72"/>
        <v>0</v>
      </c>
      <c r="CM59" s="400">
        <f t="shared" si="72"/>
        <v>2.3383027250655348</v>
      </c>
      <c r="CN59" s="400">
        <f t="shared" si="72"/>
        <v>0</v>
      </c>
      <c r="CO59" s="400">
        <f t="shared" si="72"/>
        <v>0</v>
      </c>
      <c r="CP59" s="400">
        <f t="shared" si="72"/>
        <v>0</v>
      </c>
      <c r="CQ59" s="400">
        <f t="shared" si="72"/>
        <v>0</v>
      </c>
      <c r="CR59" s="400">
        <f t="shared" si="72"/>
        <v>22</v>
      </c>
      <c r="CS59" s="400">
        <f t="shared" si="72"/>
        <v>0</v>
      </c>
      <c r="CT59" s="400">
        <f t="shared" si="72"/>
        <v>2.3383027250655348</v>
      </c>
      <c r="CU59" s="400">
        <f t="shared" si="72"/>
        <v>0</v>
      </c>
      <c r="CV59" s="400">
        <f t="shared" si="72"/>
        <v>0</v>
      </c>
      <c r="CW59" s="400">
        <f t="shared" si="72"/>
        <v>0</v>
      </c>
      <c r="CX59" s="400">
        <f t="shared" si="72"/>
        <v>0</v>
      </c>
      <c r="CY59" s="400">
        <f t="shared" si="72"/>
        <v>22</v>
      </c>
      <c r="CZ59" s="286" t="str">
        <f>IF(G0228_1074205010351_02_0_69_!CT59="","",G0228_1074205010351_02_0_69_!CT59)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110.25" x14ac:dyDescent="0.25">
      <c r="A61" s="297" t="str">
        <f>G0228_1074205010351_02_0_69_!A61</f>
        <v>1.2.3.1</v>
      </c>
      <c r="B61" s="298"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G0228_1074205010351_02_0_69_!C61</f>
        <v>J_0000000001</v>
      </c>
      <c r="D61" s="374">
        <f t="shared" ref="D61" si="77">SUM(F61:G61,T61:U61,AH61:AI61,AV61:AW61,BJ61:BK61,BX61:BY61)</f>
        <v>2.3383027250655348</v>
      </c>
      <c r="E61" s="374">
        <f>D61</f>
        <v>2.3383027250655348</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G0228_1074205010351_03_0_69_!AC61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G0228_1074205010351_03_0_69_!AE61</f>
        <v>1.7796900000000002</v>
      </c>
      <c r="AJ61" s="374">
        <v>0</v>
      </c>
      <c r="AK61" s="374">
        <v>0</v>
      </c>
      <c r="AL61" s="374">
        <v>0</v>
      </c>
      <c r="AM61" s="374">
        <v>0</v>
      </c>
      <c r="AN61" s="374">
        <v>2</v>
      </c>
      <c r="AO61" s="374">
        <f>AH61</f>
        <v>0</v>
      </c>
      <c r="AP61" s="488">
        <f>G0228_1074205010351_03_0_69_!AF61</f>
        <v>1.7796900000000002</v>
      </c>
      <c r="AQ61" s="488">
        <f t="shared" ref="AQ61:AT61" si="78">AJ61</f>
        <v>0</v>
      </c>
      <c r="AR61" s="488">
        <f t="shared" si="78"/>
        <v>0</v>
      </c>
      <c r="AS61" s="488">
        <f t="shared" si="78"/>
        <v>0</v>
      </c>
      <c r="AT61" s="488">
        <f t="shared" si="78"/>
        <v>0</v>
      </c>
      <c r="AU61" s="488">
        <v>2</v>
      </c>
      <c r="AV61" s="374">
        <v>0</v>
      </c>
      <c r="AW61" s="374">
        <f>G0228_1074205010351_03_0_69_!AG61</f>
        <v>0.13269567499999999</v>
      </c>
      <c r="AX61" s="374">
        <v>0</v>
      </c>
      <c r="AY61" s="374">
        <v>0</v>
      </c>
      <c r="AZ61" s="374">
        <v>0</v>
      </c>
      <c r="BA61" s="374">
        <v>0</v>
      </c>
      <c r="BB61" s="374">
        <v>5</v>
      </c>
      <c r="BC61" s="374">
        <f>AV61</f>
        <v>0</v>
      </c>
      <c r="BD61" s="492">
        <f>G0228_1074205010351_03_0_69_!AH61</f>
        <v>0.13269567499999999</v>
      </c>
      <c r="BE61" s="492">
        <f t="shared" ref="BE61:BH61" si="79">AX61</f>
        <v>0</v>
      </c>
      <c r="BF61" s="492">
        <f t="shared" si="79"/>
        <v>0</v>
      </c>
      <c r="BG61" s="492">
        <f t="shared" si="79"/>
        <v>0</v>
      </c>
      <c r="BH61" s="492">
        <f t="shared" si="79"/>
        <v>0</v>
      </c>
      <c r="BI61" s="492">
        <v>5</v>
      </c>
      <c r="BJ61" s="374">
        <v>0</v>
      </c>
      <c r="BK61" s="374">
        <f>G0228_1074205010351_03_0_69_!AI61</f>
        <v>0.16608190682999996</v>
      </c>
      <c r="BL61" s="374">
        <v>0</v>
      </c>
      <c r="BM61" s="374">
        <v>0</v>
      </c>
      <c r="BN61" s="374">
        <v>0</v>
      </c>
      <c r="BO61" s="374">
        <v>0</v>
      </c>
      <c r="BP61" s="374">
        <v>6</v>
      </c>
      <c r="BQ61" s="492">
        <f>BJ61</f>
        <v>0</v>
      </c>
      <c r="BR61" s="492">
        <f t="shared" ref="BR61" si="80">BK61</f>
        <v>0.16608190682999996</v>
      </c>
      <c r="BS61" s="492">
        <f t="shared" ref="BS61" si="81">BL61</f>
        <v>0</v>
      </c>
      <c r="BT61" s="492">
        <f t="shared" ref="BT61" si="82">BM61</f>
        <v>0</v>
      </c>
      <c r="BU61" s="492">
        <f t="shared" ref="BU61" si="83">BN61</f>
        <v>0</v>
      </c>
      <c r="BV61" s="492">
        <f t="shared" ref="BV61" si="84">BO61</f>
        <v>0</v>
      </c>
      <c r="BW61" s="492">
        <v>6</v>
      </c>
      <c r="BX61" s="374">
        <v>0</v>
      </c>
      <c r="BY61" s="374">
        <f>G0228_1074205010351_03_0_69_!AK61</f>
        <v>0.25983514323553492</v>
      </c>
      <c r="BZ61" s="374">
        <v>0</v>
      </c>
      <c r="CA61" s="374">
        <v>0</v>
      </c>
      <c r="CB61" s="374">
        <v>0</v>
      </c>
      <c r="CC61" s="374">
        <v>0</v>
      </c>
      <c r="CD61" s="374">
        <f>BP61+3</f>
        <v>9</v>
      </c>
      <c r="CE61" s="492">
        <f>BX61</f>
        <v>0</v>
      </c>
      <c r="CF61" s="492">
        <f t="shared" ref="CF61" si="85">BY61</f>
        <v>0.25983514323553492</v>
      </c>
      <c r="CG61" s="492">
        <f t="shared" ref="CG61" si="86">BZ61</f>
        <v>0</v>
      </c>
      <c r="CH61" s="492">
        <f t="shared" ref="CH61" si="87">CA61</f>
        <v>0</v>
      </c>
      <c r="CI61" s="492">
        <f t="shared" ref="CI61" si="88">CB61</f>
        <v>0</v>
      </c>
      <c r="CJ61" s="492">
        <f t="shared" ref="CJ61" si="89">CC61</f>
        <v>0</v>
      </c>
      <c r="CK61" s="492">
        <v>9</v>
      </c>
      <c r="CL61" s="400">
        <f t="shared" si="72"/>
        <v>0</v>
      </c>
      <c r="CM61" s="400">
        <f t="shared" si="72"/>
        <v>2.3383027250655348</v>
      </c>
      <c r="CN61" s="400">
        <f t="shared" si="72"/>
        <v>0</v>
      </c>
      <c r="CO61" s="400">
        <f t="shared" si="72"/>
        <v>0</v>
      </c>
      <c r="CP61" s="400">
        <f t="shared" si="72"/>
        <v>0</v>
      </c>
      <c r="CQ61" s="400">
        <f t="shared" si="72"/>
        <v>0</v>
      </c>
      <c r="CR61" s="400">
        <f t="shared" si="72"/>
        <v>22</v>
      </c>
      <c r="CS61" s="400">
        <f t="shared" si="72"/>
        <v>0</v>
      </c>
      <c r="CT61" s="400">
        <f t="shared" si="72"/>
        <v>2.3383027250655348</v>
      </c>
      <c r="CU61" s="400">
        <f t="shared" si="72"/>
        <v>0</v>
      </c>
      <c r="CV61" s="400">
        <f t="shared" si="72"/>
        <v>0</v>
      </c>
      <c r="CW61" s="400">
        <f t="shared" si="72"/>
        <v>0</v>
      </c>
      <c r="CX61" s="400">
        <f t="shared" si="72"/>
        <v>0</v>
      </c>
      <c r="CY61" s="400">
        <f t="shared" si="72"/>
        <v>22</v>
      </c>
      <c r="CZ61" s="286" t="str">
        <f>IF(G0228_1074205010351_02_0_69_!CT61="","",G0228_1074205010351_02_0_69_!CT61)</f>
        <v>нд</v>
      </c>
    </row>
    <row r="62" spans="1:104" ht="47.25" x14ac:dyDescent="0.25">
      <c r="A62" s="297" t="str">
        <f>G0228_1074205010351_02_0_69_!A62</f>
        <v>1.2.3.2</v>
      </c>
      <c r="B62" s="298" t="str">
        <f>G0228_1074205010351_02_0_69_!B62</f>
        <v>"Установка приборов учета, класс напряжения 6 (10) кВ, всего, в том числе:"</v>
      </c>
      <c r="C62" s="297" t="str">
        <f>G0228_1074205010351_02_0_69_!C62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72"/>
        <v>0</v>
      </c>
      <c r="CM62" s="400">
        <f t="shared" si="72"/>
        <v>0</v>
      </c>
      <c r="CN62" s="400">
        <f t="shared" si="72"/>
        <v>0</v>
      </c>
      <c r="CO62" s="400">
        <f t="shared" si="72"/>
        <v>0</v>
      </c>
      <c r="CP62" s="400">
        <f t="shared" si="72"/>
        <v>0</v>
      </c>
      <c r="CQ62" s="400">
        <f t="shared" si="72"/>
        <v>0</v>
      </c>
      <c r="CR62" s="400">
        <f t="shared" si="72"/>
        <v>0</v>
      </c>
      <c r="CS62" s="400">
        <f t="shared" si="72"/>
        <v>0</v>
      </c>
      <c r="CT62" s="400">
        <f t="shared" si="72"/>
        <v>0</v>
      </c>
      <c r="CU62" s="400">
        <f t="shared" si="72"/>
        <v>0</v>
      </c>
      <c r="CV62" s="400">
        <f t="shared" si="72"/>
        <v>0</v>
      </c>
      <c r="CW62" s="400">
        <f t="shared" si="72"/>
        <v>0</v>
      </c>
      <c r="CX62" s="400">
        <f t="shared" si="72"/>
        <v>0</v>
      </c>
      <c r="CY62" s="400">
        <f t="shared" si="72"/>
        <v>0</v>
      </c>
      <c r="CZ62" s="286" t="str">
        <f>IF(G0228_1074205010351_02_0_69_!CT62="","",G0228_1074205010351_02_0_69_!CT62)</f>
        <v>нд</v>
      </c>
    </row>
    <row r="63" spans="1:104" ht="47.25" x14ac:dyDescent="0.25">
      <c r="A63" s="297" t="str">
        <f>G0228_1074205010351_02_0_69_!A63</f>
        <v>1.2.3.3</v>
      </c>
      <c r="B63" s="298" t="str">
        <f>G0228_1074205010351_02_0_69_!B63</f>
        <v>"Установка приборов учета, класс напряжения 35 кВ, всего, в том числе:"</v>
      </c>
      <c r="C63" s="297" t="str">
        <f>G0228_1074205010351_02_0_69_!C63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72"/>
        <v>0</v>
      </c>
      <c r="CM63" s="400">
        <f t="shared" si="72"/>
        <v>0</v>
      </c>
      <c r="CN63" s="400">
        <f t="shared" si="72"/>
        <v>0</v>
      </c>
      <c r="CO63" s="400">
        <f t="shared" si="72"/>
        <v>0</v>
      </c>
      <c r="CP63" s="400">
        <f t="shared" si="72"/>
        <v>0</v>
      </c>
      <c r="CQ63" s="400">
        <f t="shared" si="72"/>
        <v>0</v>
      </c>
      <c r="CR63" s="400">
        <f t="shared" si="72"/>
        <v>0</v>
      </c>
      <c r="CS63" s="400">
        <f t="shared" si="72"/>
        <v>0</v>
      </c>
      <c r="CT63" s="400">
        <f t="shared" si="72"/>
        <v>0</v>
      </c>
      <c r="CU63" s="400">
        <f t="shared" si="72"/>
        <v>0</v>
      </c>
      <c r="CV63" s="400">
        <f t="shared" si="72"/>
        <v>0</v>
      </c>
      <c r="CW63" s="400">
        <f t="shared" si="72"/>
        <v>0</v>
      </c>
      <c r="CX63" s="400">
        <f t="shared" si="72"/>
        <v>0</v>
      </c>
      <c r="CY63" s="400">
        <f t="shared" si="72"/>
        <v>0</v>
      </c>
      <c r="CZ63" s="286" t="str">
        <f>IF(G0228_1074205010351_02_0_69_!CT63="","",G0228_1074205010351_02_0_69_!CT63)</f>
        <v>нд</v>
      </c>
    </row>
    <row r="64" spans="1:104" ht="47.25" x14ac:dyDescent="0.25">
      <c r="A64" s="297" t="str">
        <f>G0228_1074205010351_02_0_69_!A64</f>
        <v>1.2.3.4</v>
      </c>
      <c r="B64" s="298" t="str">
        <f>G0228_1074205010351_02_0_69_!B64</f>
        <v>"Установка приборов учета, класс напряжения 110 кВ и выше, всего, в том числе:"</v>
      </c>
      <c r="C64" s="297" t="str">
        <f>G0228_1074205010351_02_0_69_!C64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72"/>
        <v>0</v>
      </c>
      <c r="CM64" s="400">
        <f t="shared" si="72"/>
        <v>0</v>
      </c>
      <c r="CN64" s="400">
        <f t="shared" si="72"/>
        <v>0</v>
      </c>
      <c r="CO64" s="400">
        <f t="shared" si="72"/>
        <v>0</v>
      </c>
      <c r="CP64" s="400">
        <f t="shared" si="72"/>
        <v>0</v>
      </c>
      <c r="CQ64" s="400">
        <f t="shared" si="72"/>
        <v>0</v>
      </c>
      <c r="CR64" s="400">
        <f t="shared" si="72"/>
        <v>0</v>
      </c>
      <c r="CS64" s="400">
        <f t="shared" si="72"/>
        <v>0</v>
      </c>
      <c r="CT64" s="400">
        <f t="shared" si="72"/>
        <v>0</v>
      </c>
      <c r="CU64" s="400">
        <f t="shared" si="72"/>
        <v>0</v>
      </c>
      <c r="CV64" s="400">
        <f t="shared" si="72"/>
        <v>0</v>
      </c>
      <c r="CW64" s="400">
        <f t="shared" si="72"/>
        <v>0</v>
      </c>
      <c r="CX64" s="400">
        <f t="shared" si="72"/>
        <v>0</v>
      </c>
      <c r="CY64" s="400">
        <f t="shared" si="72"/>
        <v>0</v>
      </c>
      <c r="CZ64" s="286" t="str">
        <f>IF(G0228_1074205010351_02_0_69_!CT64="","",G0228_1074205010351_02_0_69_!CT64)</f>
        <v>нд</v>
      </c>
    </row>
    <row r="65" spans="1:104" ht="63" x14ac:dyDescent="0.25">
      <c r="A65" s="297" t="str">
        <f>G0228_1074205010351_02_0_69_!A65</f>
        <v>1.2.3.5</v>
      </c>
      <c r="B65" s="298" t="str">
        <f>G0228_1074205010351_02_0_69_!B65</f>
        <v>"Включение приборов учета в систему сбора и передачи данных, класс напряжения 0,22 (0,4) кВ, всего, в том числе:"</v>
      </c>
      <c r="C65" s="297" t="str">
        <f>G0228_1074205010351_02_0_69_!C65</f>
        <v>Г</v>
      </c>
      <c r="D65" s="374">
        <f t="shared" ref="D65:BO65" si="90">SUM(D66:D67)</f>
        <v>0</v>
      </c>
      <c r="E65" s="374">
        <f t="shared" si="90"/>
        <v>0</v>
      </c>
      <c r="F65" s="374">
        <f t="shared" si="90"/>
        <v>0</v>
      </c>
      <c r="G65" s="374">
        <f t="shared" si="90"/>
        <v>0</v>
      </c>
      <c r="H65" s="374">
        <f t="shared" si="90"/>
        <v>0</v>
      </c>
      <c r="I65" s="374">
        <f t="shared" si="90"/>
        <v>0</v>
      </c>
      <c r="J65" s="374">
        <f t="shared" si="90"/>
        <v>0</v>
      </c>
      <c r="K65" s="374">
        <f t="shared" si="90"/>
        <v>0</v>
      </c>
      <c r="L65" s="374">
        <f t="shared" si="90"/>
        <v>0</v>
      </c>
      <c r="M65" s="374">
        <f t="shared" si="90"/>
        <v>0</v>
      </c>
      <c r="N65" s="374">
        <f t="shared" si="90"/>
        <v>0</v>
      </c>
      <c r="O65" s="374">
        <f t="shared" si="90"/>
        <v>0</v>
      </c>
      <c r="P65" s="374">
        <f t="shared" si="90"/>
        <v>0</v>
      </c>
      <c r="Q65" s="374">
        <f t="shared" si="90"/>
        <v>0</v>
      </c>
      <c r="R65" s="374">
        <f t="shared" si="90"/>
        <v>0</v>
      </c>
      <c r="S65" s="374">
        <f t="shared" si="90"/>
        <v>0</v>
      </c>
      <c r="T65" s="374">
        <f t="shared" si="90"/>
        <v>0</v>
      </c>
      <c r="U65" s="374">
        <f t="shared" si="90"/>
        <v>0</v>
      </c>
      <c r="V65" s="374">
        <f t="shared" si="90"/>
        <v>0</v>
      </c>
      <c r="W65" s="374">
        <f t="shared" si="90"/>
        <v>0</v>
      </c>
      <c r="X65" s="374">
        <f t="shared" si="90"/>
        <v>0</v>
      </c>
      <c r="Y65" s="374">
        <f t="shared" si="90"/>
        <v>0</v>
      </c>
      <c r="Z65" s="374">
        <f t="shared" si="90"/>
        <v>0</v>
      </c>
      <c r="AA65" s="374">
        <f t="shared" si="90"/>
        <v>0</v>
      </c>
      <c r="AB65" s="374">
        <f t="shared" si="90"/>
        <v>0</v>
      </c>
      <c r="AC65" s="374">
        <f t="shared" si="90"/>
        <v>0</v>
      </c>
      <c r="AD65" s="374">
        <f t="shared" si="90"/>
        <v>0</v>
      </c>
      <c r="AE65" s="374">
        <f t="shared" si="90"/>
        <v>0</v>
      </c>
      <c r="AF65" s="374">
        <f t="shared" si="90"/>
        <v>0</v>
      </c>
      <c r="AG65" s="374">
        <f t="shared" si="90"/>
        <v>0</v>
      </c>
      <c r="AH65" s="374">
        <f t="shared" si="90"/>
        <v>0</v>
      </c>
      <c r="AI65" s="374">
        <f t="shared" si="90"/>
        <v>0</v>
      </c>
      <c r="AJ65" s="374">
        <f t="shared" si="90"/>
        <v>0</v>
      </c>
      <c r="AK65" s="374">
        <f t="shared" si="90"/>
        <v>0</v>
      </c>
      <c r="AL65" s="374">
        <f t="shared" si="90"/>
        <v>0</v>
      </c>
      <c r="AM65" s="374">
        <f t="shared" si="90"/>
        <v>0</v>
      </c>
      <c r="AN65" s="374">
        <f t="shared" si="90"/>
        <v>0</v>
      </c>
      <c r="AO65" s="374">
        <f t="shared" si="90"/>
        <v>0</v>
      </c>
      <c r="AP65" s="374">
        <f t="shared" si="90"/>
        <v>0</v>
      </c>
      <c r="AQ65" s="374">
        <f t="shared" si="90"/>
        <v>0</v>
      </c>
      <c r="AR65" s="374">
        <f t="shared" si="90"/>
        <v>0</v>
      </c>
      <c r="AS65" s="374">
        <f t="shared" si="90"/>
        <v>0</v>
      </c>
      <c r="AT65" s="374">
        <f t="shared" si="90"/>
        <v>0</v>
      </c>
      <c r="AU65" s="374">
        <f t="shared" si="90"/>
        <v>0</v>
      </c>
      <c r="AV65" s="374">
        <f t="shared" si="90"/>
        <v>0</v>
      </c>
      <c r="AW65" s="374">
        <f t="shared" si="90"/>
        <v>0</v>
      </c>
      <c r="AX65" s="374">
        <f t="shared" si="90"/>
        <v>0</v>
      </c>
      <c r="AY65" s="374">
        <f t="shared" si="90"/>
        <v>0</v>
      </c>
      <c r="AZ65" s="374">
        <f t="shared" si="90"/>
        <v>0</v>
      </c>
      <c r="BA65" s="374">
        <f t="shared" si="90"/>
        <v>0</v>
      </c>
      <c r="BB65" s="374">
        <f t="shared" si="90"/>
        <v>0</v>
      </c>
      <c r="BC65" s="374">
        <f t="shared" si="90"/>
        <v>0</v>
      </c>
      <c r="BD65" s="374">
        <f t="shared" si="90"/>
        <v>0</v>
      </c>
      <c r="BE65" s="374">
        <f t="shared" si="90"/>
        <v>0</v>
      </c>
      <c r="BF65" s="374">
        <f t="shared" si="90"/>
        <v>0</v>
      </c>
      <c r="BG65" s="374">
        <f t="shared" si="90"/>
        <v>0</v>
      </c>
      <c r="BH65" s="374">
        <f t="shared" si="90"/>
        <v>0</v>
      </c>
      <c r="BI65" s="374">
        <f t="shared" si="90"/>
        <v>0</v>
      </c>
      <c r="BJ65" s="374">
        <f t="shared" si="90"/>
        <v>0</v>
      </c>
      <c r="BK65" s="374">
        <f t="shared" si="90"/>
        <v>0</v>
      </c>
      <c r="BL65" s="374">
        <f t="shared" si="90"/>
        <v>0</v>
      </c>
      <c r="BM65" s="374">
        <f t="shared" si="90"/>
        <v>0</v>
      </c>
      <c r="BN65" s="374">
        <f t="shared" si="90"/>
        <v>0</v>
      </c>
      <c r="BO65" s="374">
        <f t="shared" si="90"/>
        <v>0</v>
      </c>
      <c r="BP65" s="374">
        <f t="shared" ref="BP65:CK65" si="91">SUM(BP66:BP67)</f>
        <v>0</v>
      </c>
      <c r="BQ65" s="374">
        <f t="shared" si="91"/>
        <v>0</v>
      </c>
      <c r="BR65" s="374">
        <f t="shared" si="91"/>
        <v>0</v>
      </c>
      <c r="BS65" s="374">
        <f t="shared" si="91"/>
        <v>0</v>
      </c>
      <c r="BT65" s="374">
        <f t="shared" si="91"/>
        <v>0</v>
      </c>
      <c r="BU65" s="374">
        <f t="shared" si="91"/>
        <v>0</v>
      </c>
      <c r="BV65" s="374">
        <f t="shared" si="91"/>
        <v>0</v>
      </c>
      <c r="BW65" s="374">
        <f t="shared" si="91"/>
        <v>0</v>
      </c>
      <c r="BX65" s="374">
        <f t="shared" si="91"/>
        <v>0</v>
      </c>
      <c r="BY65" s="374">
        <f t="shared" si="91"/>
        <v>0</v>
      </c>
      <c r="BZ65" s="374">
        <f t="shared" si="91"/>
        <v>0</v>
      </c>
      <c r="CA65" s="374">
        <f t="shared" si="91"/>
        <v>0</v>
      </c>
      <c r="CB65" s="374">
        <f t="shared" si="91"/>
        <v>0</v>
      </c>
      <c r="CC65" s="374">
        <f t="shared" si="91"/>
        <v>0</v>
      </c>
      <c r="CD65" s="374">
        <f t="shared" si="91"/>
        <v>0</v>
      </c>
      <c r="CE65" s="374">
        <f t="shared" si="91"/>
        <v>0</v>
      </c>
      <c r="CF65" s="374">
        <f t="shared" si="91"/>
        <v>0</v>
      </c>
      <c r="CG65" s="374">
        <f t="shared" si="91"/>
        <v>0</v>
      </c>
      <c r="CH65" s="374">
        <f t="shared" si="91"/>
        <v>0</v>
      </c>
      <c r="CI65" s="374">
        <f t="shared" si="91"/>
        <v>0</v>
      </c>
      <c r="CJ65" s="374">
        <f t="shared" si="91"/>
        <v>0</v>
      </c>
      <c r="CK65" s="374">
        <f t="shared" si="91"/>
        <v>0</v>
      </c>
      <c r="CL65" s="400">
        <f t="shared" si="72"/>
        <v>0</v>
      </c>
      <c r="CM65" s="400">
        <f t="shared" si="72"/>
        <v>0</v>
      </c>
      <c r="CN65" s="400">
        <f t="shared" si="72"/>
        <v>0</v>
      </c>
      <c r="CO65" s="400">
        <f t="shared" si="72"/>
        <v>0</v>
      </c>
      <c r="CP65" s="400">
        <f t="shared" si="72"/>
        <v>0</v>
      </c>
      <c r="CQ65" s="400">
        <f t="shared" si="72"/>
        <v>0</v>
      </c>
      <c r="CR65" s="400">
        <f t="shared" si="72"/>
        <v>0</v>
      </c>
      <c r="CS65" s="400">
        <f t="shared" si="72"/>
        <v>0</v>
      </c>
      <c r="CT65" s="400">
        <f t="shared" si="72"/>
        <v>0</v>
      </c>
      <c r="CU65" s="400">
        <f t="shared" si="72"/>
        <v>0</v>
      </c>
      <c r="CV65" s="400">
        <f t="shared" si="72"/>
        <v>0</v>
      </c>
      <c r="CW65" s="400">
        <f t="shared" si="72"/>
        <v>0</v>
      </c>
      <c r="CX65" s="400">
        <f t="shared" si="72"/>
        <v>0</v>
      </c>
      <c r="CY65" s="400">
        <f t="shared" si="72"/>
        <v>0</v>
      </c>
      <c r="CZ65" s="286" t="str">
        <f>IF(G0228_1074205010351_02_0_69_!CT65="","",G0228_1074205010351_02_0_69_!CT65)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G0228_1074205010351_02_0_69_!A68</f>
        <v>1.2.3.6</v>
      </c>
      <c r="B68" s="298" t="str">
        <f>G0228_1074205010351_02_0_69_!B68</f>
        <v>"Включение приборов учета в систему сбора и передачи данных, класс напряжения 6 (10) кВ, всего, в том числе:"</v>
      </c>
      <c r="C68" s="297" t="str">
        <f>G0228_1074205010351_02_0_69_!C68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72"/>
        <v>0</v>
      </c>
      <c r="CM68" s="400">
        <f t="shared" si="72"/>
        <v>0</v>
      </c>
      <c r="CN68" s="400">
        <f t="shared" si="72"/>
        <v>0</v>
      </c>
      <c r="CO68" s="400">
        <f t="shared" si="72"/>
        <v>0</v>
      </c>
      <c r="CP68" s="400">
        <f t="shared" si="72"/>
        <v>0</v>
      </c>
      <c r="CQ68" s="400">
        <f t="shared" si="72"/>
        <v>0</v>
      </c>
      <c r="CR68" s="400">
        <f t="shared" si="72"/>
        <v>0</v>
      </c>
      <c r="CS68" s="400">
        <f t="shared" si="72"/>
        <v>0</v>
      </c>
      <c r="CT68" s="400">
        <f t="shared" si="72"/>
        <v>0</v>
      </c>
      <c r="CU68" s="400">
        <f t="shared" si="72"/>
        <v>0</v>
      </c>
      <c r="CV68" s="400">
        <f t="shared" si="72"/>
        <v>0</v>
      </c>
      <c r="CW68" s="400">
        <f t="shared" si="72"/>
        <v>0</v>
      </c>
      <c r="CX68" s="400">
        <f t="shared" si="72"/>
        <v>0</v>
      </c>
      <c r="CY68" s="400">
        <f t="shared" si="72"/>
        <v>0</v>
      </c>
      <c r="CZ68" s="286" t="str">
        <f>IF(G0228_1074205010351_02_0_69_!CT68="","",G0228_1074205010351_02_0_69_!CT68)</f>
        <v>нд</v>
      </c>
    </row>
    <row r="69" spans="1:104" ht="63" x14ac:dyDescent="0.25">
      <c r="A69" s="297" t="str">
        <f>G0228_1074205010351_02_0_69_!A69</f>
        <v>1.2.3.7</v>
      </c>
      <c r="B69" s="298" t="str">
        <f>G0228_1074205010351_02_0_69_!B69</f>
        <v>"Включение приборов учета в систему сбора и передачи данных, класс напряжения 35 кВ, всего, в том числе:"</v>
      </c>
      <c r="C69" s="297" t="str">
        <f>G0228_1074205010351_02_0_69_!C69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72"/>
        <v>0</v>
      </c>
      <c r="CM69" s="400">
        <f t="shared" si="72"/>
        <v>0</v>
      </c>
      <c r="CN69" s="400">
        <f t="shared" si="72"/>
        <v>0</v>
      </c>
      <c r="CO69" s="400">
        <f t="shared" si="72"/>
        <v>0</v>
      </c>
      <c r="CP69" s="400">
        <f t="shared" si="72"/>
        <v>0</v>
      </c>
      <c r="CQ69" s="400">
        <f t="shared" si="72"/>
        <v>0</v>
      </c>
      <c r="CR69" s="400">
        <f t="shared" si="72"/>
        <v>0</v>
      </c>
      <c r="CS69" s="400">
        <f t="shared" si="72"/>
        <v>0</v>
      </c>
      <c r="CT69" s="400">
        <f t="shared" si="72"/>
        <v>0</v>
      </c>
      <c r="CU69" s="400">
        <f t="shared" si="72"/>
        <v>0</v>
      </c>
      <c r="CV69" s="400">
        <f t="shared" si="72"/>
        <v>0</v>
      </c>
      <c r="CW69" s="400">
        <f t="shared" si="72"/>
        <v>0</v>
      </c>
      <c r="CX69" s="400">
        <f t="shared" si="72"/>
        <v>0</v>
      </c>
      <c r="CY69" s="400">
        <f t="shared" si="72"/>
        <v>0</v>
      </c>
      <c r="CZ69" s="286" t="str">
        <f>IF(G0228_1074205010351_02_0_69_!CT69="","",G0228_1074205010351_02_0_69_!CT69)</f>
        <v>нд</v>
      </c>
    </row>
    <row r="70" spans="1:104" ht="63" x14ac:dyDescent="0.25">
      <c r="A70" s="297" t="str">
        <f>G0228_1074205010351_02_0_69_!A70</f>
        <v>1.2.3.8</v>
      </c>
      <c r="B70" s="298" t="str">
        <f>G0228_1074205010351_02_0_69_!B70</f>
        <v>"Включение приборов учета в систему сбора и передачи данных, класс напряжения 110 кВ и выше, всего, в том числе:"</v>
      </c>
      <c r="C70" s="297" t="str">
        <f>G0228_1074205010351_02_0_69_!C70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72"/>
        <v>0</v>
      </c>
      <c r="CM70" s="400">
        <f t="shared" si="72"/>
        <v>0</v>
      </c>
      <c r="CN70" s="400">
        <f t="shared" si="72"/>
        <v>0</v>
      </c>
      <c r="CO70" s="400">
        <f t="shared" si="72"/>
        <v>0</v>
      </c>
      <c r="CP70" s="400">
        <f t="shared" si="72"/>
        <v>0</v>
      </c>
      <c r="CQ70" s="400">
        <f t="shared" si="72"/>
        <v>0</v>
      </c>
      <c r="CR70" s="400">
        <f t="shared" si="72"/>
        <v>0</v>
      </c>
      <c r="CS70" s="400">
        <f t="shared" si="72"/>
        <v>0</v>
      </c>
      <c r="CT70" s="400">
        <f t="shared" si="72"/>
        <v>0</v>
      </c>
      <c r="CU70" s="400">
        <f t="shared" si="72"/>
        <v>0</v>
      </c>
      <c r="CV70" s="400">
        <f t="shared" si="72"/>
        <v>0</v>
      </c>
      <c r="CW70" s="400">
        <f t="shared" si="72"/>
        <v>0</v>
      </c>
      <c r="CX70" s="400">
        <f t="shared" si="72"/>
        <v>0</v>
      </c>
      <c r="CY70" s="400">
        <f t="shared" si="72"/>
        <v>0</v>
      </c>
      <c r="CZ70" s="286" t="str">
        <f>IF(G0228_1074205010351_02_0_69_!CT70="","",G0228_1074205010351_02_0_69_!CT70)</f>
        <v>нд</v>
      </c>
    </row>
    <row r="71" spans="1:104" ht="63" x14ac:dyDescent="0.25">
      <c r="A71" s="297" t="str">
        <f>G0228_1074205010351_02_0_69_!A71</f>
        <v>1.2.4</v>
      </c>
      <c r="B71" s="298" t="str">
        <f>G0228_1074205010351_02_0_69_!B71</f>
        <v>Реконструкция, модернизация, техническое перевооружение прочих объектов основных средств, всего, в том числе:</v>
      </c>
      <c r="C71" s="297" t="str">
        <f>G0228_1074205010351_02_0_69_!C71</f>
        <v>Г</v>
      </c>
      <c r="D71" s="374">
        <f t="shared" ref="D71" si="92">SUM(D72,D73)</f>
        <v>0</v>
      </c>
      <c r="E71" s="374">
        <f t="shared" ref="E71" si="93">SUM(E72,E73)</f>
        <v>0</v>
      </c>
      <c r="F71" s="374">
        <f t="shared" ref="F71" si="94">SUM(F72,F73)</f>
        <v>0</v>
      </c>
      <c r="G71" s="374">
        <f t="shared" ref="G71" si="95">SUM(G72,G73)</f>
        <v>0</v>
      </c>
      <c r="H71" s="374">
        <f t="shared" ref="H71" si="96">SUM(H72,H73)</f>
        <v>0</v>
      </c>
      <c r="I71" s="374">
        <f t="shared" ref="I71" si="97">SUM(I72,I73)</f>
        <v>0</v>
      </c>
      <c r="J71" s="374">
        <f t="shared" ref="J71" si="98">SUM(J72,J73)</f>
        <v>0</v>
      </c>
      <c r="K71" s="374">
        <f t="shared" ref="K71" si="99">SUM(K72,K73)</f>
        <v>0</v>
      </c>
      <c r="L71" s="374">
        <f t="shared" ref="L71" si="100">SUM(L72,L73)</f>
        <v>0</v>
      </c>
      <c r="M71" s="374">
        <f t="shared" ref="M71" si="101">SUM(M72,M73)</f>
        <v>0</v>
      </c>
      <c r="N71" s="374">
        <f t="shared" ref="N71" si="102">SUM(N72,N73)</f>
        <v>0</v>
      </c>
      <c r="O71" s="374">
        <f t="shared" ref="O71" si="103">SUM(O72,O73)</f>
        <v>0</v>
      </c>
      <c r="P71" s="374">
        <f t="shared" ref="P71" si="104">SUM(P72,P73)</f>
        <v>0</v>
      </c>
      <c r="Q71" s="374">
        <f t="shared" ref="Q71" si="105">SUM(Q72,Q73)</f>
        <v>0</v>
      </c>
      <c r="R71" s="374">
        <f t="shared" ref="R71" si="106">SUM(R72,R73)</f>
        <v>0</v>
      </c>
      <c r="S71" s="374">
        <f t="shared" ref="S71" si="107">SUM(S72,S73)</f>
        <v>0</v>
      </c>
      <c r="T71" s="374">
        <f t="shared" ref="T71" si="108">SUM(T72,T73)</f>
        <v>0</v>
      </c>
      <c r="U71" s="374">
        <f t="shared" ref="U71" si="109">SUM(U72,U73)</f>
        <v>0</v>
      </c>
      <c r="V71" s="374">
        <f t="shared" ref="V71" si="110">SUM(V72,V73)</f>
        <v>0</v>
      </c>
      <c r="W71" s="374">
        <f t="shared" ref="W71" si="111">SUM(W72,W73)</f>
        <v>0</v>
      </c>
      <c r="X71" s="374">
        <f t="shared" ref="X71" si="112">SUM(X72,X73)</f>
        <v>0</v>
      </c>
      <c r="Y71" s="374">
        <f t="shared" ref="Y71" si="113">SUM(Y72,Y73)</f>
        <v>0</v>
      </c>
      <c r="Z71" s="374">
        <f t="shared" ref="Z71" si="114">SUM(Z72,Z73)</f>
        <v>0</v>
      </c>
      <c r="AA71" s="374">
        <f t="shared" ref="AA71" si="115">SUM(AA72,AA73)</f>
        <v>0</v>
      </c>
      <c r="AB71" s="374">
        <f t="shared" ref="AB71" si="116">SUM(AB72,AB73)</f>
        <v>0</v>
      </c>
      <c r="AC71" s="374">
        <f t="shared" ref="AC71" si="117">SUM(AC72,AC73)</f>
        <v>0</v>
      </c>
      <c r="AD71" s="374">
        <f t="shared" ref="AD71" si="118">SUM(AD72,AD73)</f>
        <v>0</v>
      </c>
      <c r="AE71" s="374">
        <f t="shared" ref="AE71" si="119">SUM(AE72,AE73)</f>
        <v>0</v>
      </c>
      <c r="AF71" s="374">
        <f t="shared" ref="AF71" si="120">SUM(AF72,AF73)</f>
        <v>0</v>
      </c>
      <c r="AG71" s="374">
        <f t="shared" ref="AG71" si="121">SUM(AG72,AG73)</f>
        <v>0</v>
      </c>
      <c r="AH71" s="374">
        <f t="shared" ref="AH71" si="122">SUM(AH72,AH73)</f>
        <v>0</v>
      </c>
      <c r="AI71" s="374">
        <f t="shared" ref="AI71" si="123">SUM(AI72,AI73)</f>
        <v>0</v>
      </c>
      <c r="AJ71" s="374">
        <f t="shared" ref="AJ71" si="124">SUM(AJ72,AJ73)</f>
        <v>0</v>
      </c>
      <c r="AK71" s="374">
        <f t="shared" ref="AK71" si="125">SUM(AK72,AK73)</f>
        <v>0</v>
      </c>
      <c r="AL71" s="374">
        <f t="shared" ref="AL71" si="126">SUM(AL72,AL73)</f>
        <v>0</v>
      </c>
      <c r="AM71" s="374">
        <f t="shared" ref="AM71" si="127">SUM(AM72,AM73)</f>
        <v>0</v>
      </c>
      <c r="AN71" s="374">
        <f t="shared" ref="AN71" si="128">SUM(AN72,AN73)</f>
        <v>0</v>
      </c>
      <c r="AO71" s="374">
        <f t="shared" ref="AO71" si="129">SUM(AO72,AO73)</f>
        <v>0</v>
      </c>
      <c r="AP71" s="374">
        <f t="shared" ref="AP71" si="130">SUM(AP72,AP73)</f>
        <v>0</v>
      </c>
      <c r="AQ71" s="374">
        <f t="shared" ref="AQ71" si="131">SUM(AQ72,AQ73)</f>
        <v>0</v>
      </c>
      <c r="AR71" s="374">
        <f t="shared" ref="AR71" si="132">SUM(AR72,AR73)</f>
        <v>0</v>
      </c>
      <c r="AS71" s="374">
        <f t="shared" ref="AS71" si="133">SUM(AS72,AS73)</f>
        <v>0</v>
      </c>
      <c r="AT71" s="374">
        <f t="shared" ref="AT71" si="134">SUM(AT72,AT73)</f>
        <v>0</v>
      </c>
      <c r="AU71" s="374">
        <f t="shared" ref="AU71" si="135">SUM(AU72,AU73)</f>
        <v>0</v>
      </c>
      <c r="AV71" s="374">
        <f t="shared" ref="AV71" si="136">SUM(AV72,AV73)</f>
        <v>0</v>
      </c>
      <c r="AW71" s="374">
        <f t="shared" ref="AW71" si="137">SUM(AW72,AW73)</f>
        <v>0</v>
      </c>
      <c r="AX71" s="374">
        <f t="shared" ref="AX71" si="138">SUM(AX72,AX73)</f>
        <v>0</v>
      </c>
      <c r="AY71" s="374">
        <f t="shared" ref="AY71" si="139">SUM(AY72,AY73)</f>
        <v>0</v>
      </c>
      <c r="AZ71" s="374">
        <f t="shared" ref="AZ71" si="140">SUM(AZ72,AZ73)</f>
        <v>0</v>
      </c>
      <c r="BA71" s="374">
        <f t="shared" ref="BA71" si="141">SUM(BA72,BA73)</f>
        <v>0</v>
      </c>
      <c r="BB71" s="374">
        <f t="shared" ref="BB71" si="142">SUM(BB72,BB73)</f>
        <v>0</v>
      </c>
      <c r="BC71" s="374">
        <f t="shared" ref="BC71" si="143">SUM(BC72,BC73)</f>
        <v>0</v>
      </c>
      <c r="BD71" s="374">
        <f t="shared" ref="BD71" si="144">SUM(BD72,BD73)</f>
        <v>0</v>
      </c>
      <c r="BE71" s="374">
        <f t="shared" ref="BE71" si="145">SUM(BE72,BE73)</f>
        <v>0</v>
      </c>
      <c r="BF71" s="374">
        <f t="shared" ref="BF71" si="146">SUM(BF72,BF73)</f>
        <v>0</v>
      </c>
      <c r="BG71" s="374">
        <f t="shared" ref="BG71" si="147">SUM(BG72,BG73)</f>
        <v>0</v>
      </c>
      <c r="BH71" s="374">
        <f t="shared" ref="BH71" si="148">SUM(BH72,BH73)</f>
        <v>0</v>
      </c>
      <c r="BI71" s="374">
        <f t="shared" ref="BI71" si="149">SUM(BI72,BI73)</f>
        <v>0</v>
      </c>
      <c r="BJ71" s="374">
        <f t="shared" ref="BJ71" si="150">SUM(BJ72,BJ73)</f>
        <v>0</v>
      </c>
      <c r="BK71" s="374">
        <f t="shared" ref="BK71" si="151">SUM(BK72,BK73)</f>
        <v>0</v>
      </c>
      <c r="BL71" s="374">
        <f t="shared" ref="BL71" si="152">SUM(BL72,BL73)</f>
        <v>0</v>
      </c>
      <c r="BM71" s="374">
        <f t="shared" ref="BM71" si="153">SUM(BM72,BM73)</f>
        <v>0</v>
      </c>
      <c r="BN71" s="374">
        <f t="shared" ref="BN71" si="154">SUM(BN72,BN73)</f>
        <v>0</v>
      </c>
      <c r="BO71" s="374">
        <f t="shared" ref="BO71" si="155">SUM(BO72,BO73)</f>
        <v>0</v>
      </c>
      <c r="BP71" s="374">
        <f t="shared" ref="BP71" si="156">SUM(BP72,BP73)</f>
        <v>0</v>
      </c>
      <c r="BQ71" s="374">
        <f t="shared" ref="BQ71" si="157">SUM(BQ72,BQ73)</f>
        <v>0</v>
      </c>
      <c r="BR71" s="374">
        <f t="shared" ref="BR71" si="158">SUM(BR72,BR73)</f>
        <v>0</v>
      </c>
      <c r="BS71" s="374">
        <f t="shared" ref="BS71" si="159">SUM(BS72,BS73)</f>
        <v>0</v>
      </c>
      <c r="BT71" s="374">
        <f t="shared" ref="BT71" si="160">SUM(BT72,BT73)</f>
        <v>0</v>
      </c>
      <c r="BU71" s="374">
        <f t="shared" ref="BU71" si="161">SUM(BU72,BU73)</f>
        <v>0</v>
      </c>
      <c r="BV71" s="374">
        <f t="shared" ref="BV71" si="162">SUM(BV72,BV73)</f>
        <v>0</v>
      </c>
      <c r="BW71" s="374">
        <f t="shared" ref="BW71" si="163">SUM(BW72,BW73)</f>
        <v>0</v>
      </c>
      <c r="BX71" s="374">
        <f t="shared" ref="BX71" si="164">SUM(BX72,BX73)</f>
        <v>0</v>
      </c>
      <c r="BY71" s="374">
        <f t="shared" ref="BY71" si="165">SUM(BY72,BY73)</f>
        <v>0</v>
      </c>
      <c r="BZ71" s="374">
        <f t="shared" ref="BZ71" si="166">SUM(BZ72,BZ73)</f>
        <v>0</v>
      </c>
      <c r="CA71" s="374">
        <f t="shared" ref="CA71" si="167">SUM(CA72,CA73)</f>
        <v>0</v>
      </c>
      <c r="CB71" s="374">
        <f t="shared" ref="CB71" si="168">SUM(CB72,CB73)</f>
        <v>0</v>
      </c>
      <c r="CC71" s="374">
        <f t="shared" ref="CC71" si="169">SUM(CC72,CC73)</f>
        <v>0</v>
      </c>
      <c r="CD71" s="374">
        <f t="shared" ref="CD71" si="170">SUM(CD72,CD73)</f>
        <v>0</v>
      </c>
      <c r="CE71" s="374">
        <f t="shared" ref="CE71" si="171">SUM(CE72,CE73)</f>
        <v>0</v>
      </c>
      <c r="CF71" s="374">
        <f t="shared" ref="CF71" si="172">SUM(CF72,CF73)</f>
        <v>0</v>
      </c>
      <c r="CG71" s="374">
        <f t="shared" ref="CG71" si="173">SUM(CG72,CG73)</f>
        <v>0</v>
      </c>
      <c r="CH71" s="374">
        <f t="shared" ref="CH71" si="174">SUM(CH72,CH73)</f>
        <v>0</v>
      </c>
      <c r="CI71" s="374">
        <f t="shared" ref="CI71" si="175">SUM(CI72,CI73)</f>
        <v>0</v>
      </c>
      <c r="CJ71" s="374">
        <f t="shared" ref="CJ71" si="176">SUM(CJ72,CJ73)</f>
        <v>0</v>
      </c>
      <c r="CK71" s="374">
        <f t="shared" ref="CK71" si="177">SUM(CK72,CK73)</f>
        <v>0</v>
      </c>
      <c r="CL71" s="400">
        <f t="shared" si="72"/>
        <v>0</v>
      </c>
      <c r="CM71" s="400">
        <f t="shared" si="72"/>
        <v>0</v>
      </c>
      <c r="CN71" s="400">
        <f t="shared" si="72"/>
        <v>0</v>
      </c>
      <c r="CO71" s="400">
        <f t="shared" si="72"/>
        <v>0</v>
      </c>
      <c r="CP71" s="400">
        <f t="shared" si="72"/>
        <v>0</v>
      </c>
      <c r="CQ71" s="400">
        <f t="shared" si="72"/>
        <v>0</v>
      </c>
      <c r="CR71" s="400">
        <f t="shared" si="72"/>
        <v>0</v>
      </c>
      <c r="CS71" s="400">
        <f t="shared" si="72"/>
        <v>0</v>
      </c>
      <c r="CT71" s="400">
        <f t="shared" si="72"/>
        <v>0</v>
      </c>
      <c r="CU71" s="400">
        <f t="shared" si="72"/>
        <v>0</v>
      </c>
      <c r="CV71" s="400">
        <f t="shared" si="72"/>
        <v>0</v>
      </c>
      <c r="CW71" s="400">
        <f t="shared" si="72"/>
        <v>0</v>
      </c>
      <c r="CX71" s="400">
        <f t="shared" si="72"/>
        <v>0</v>
      </c>
      <c r="CY71" s="400">
        <f t="shared" si="72"/>
        <v>0</v>
      </c>
      <c r="CZ71" s="286" t="str">
        <f>IF(G0228_1074205010351_02_0_69_!CT71="","",G0228_1074205010351_02_0_69_!CT71)</f>
        <v>нд</v>
      </c>
    </row>
    <row r="72" spans="1:104" ht="47.25" x14ac:dyDescent="0.25">
      <c r="A72" s="297" t="str">
        <f>G0228_1074205010351_02_0_69_!A72</f>
        <v>1.2.4.1</v>
      </c>
      <c r="B72" s="298" t="str">
        <f>G0228_1074205010351_02_0_69_!B72</f>
        <v>Реконструкция прочих объектов основных средств, всего, в том числе:</v>
      </c>
      <c r="C72" s="297" t="str">
        <f>G0228_1074205010351_02_0_69_!C72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72"/>
        <v>0</v>
      </c>
      <c r="CM72" s="400">
        <f t="shared" si="72"/>
        <v>0</v>
      </c>
      <c r="CN72" s="400">
        <f t="shared" si="72"/>
        <v>0</v>
      </c>
      <c r="CO72" s="400">
        <f t="shared" si="72"/>
        <v>0</v>
      </c>
      <c r="CP72" s="400">
        <f t="shared" si="72"/>
        <v>0</v>
      </c>
      <c r="CQ72" s="400">
        <f t="shared" si="72"/>
        <v>0</v>
      </c>
      <c r="CR72" s="400">
        <f t="shared" si="72"/>
        <v>0</v>
      </c>
      <c r="CS72" s="400">
        <f t="shared" si="72"/>
        <v>0</v>
      </c>
      <c r="CT72" s="400">
        <f t="shared" si="72"/>
        <v>0</v>
      </c>
      <c r="CU72" s="400">
        <f t="shared" si="72"/>
        <v>0</v>
      </c>
      <c r="CV72" s="400">
        <f t="shared" si="72"/>
        <v>0</v>
      </c>
      <c r="CW72" s="400">
        <f t="shared" si="72"/>
        <v>0</v>
      </c>
      <c r="CX72" s="400">
        <f t="shared" si="72"/>
        <v>0</v>
      </c>
      <c r="CY72" s="400">
        <f t="shared" si="72"/>
        <v>0</v>
      </c>
      <c r="CZ72" s="286" t="str">
        <f>IF(G0228_1074205010351_02_0_69_!CT72="","",G0228_1074205010351_02_0_69_!CT72)</f>
        <v>нд</v>
      </c>
    </row>
    <row r="73" spans="1:104" ht="63" x14ac:dyDescent="0.25">
      <c r="A73" s="297" t="str">
        <f>G0228_1074205010351_02_0_69_!A73</f>
        <v>1.2.4.2</v>
      </c>
      <c r="B73" s="298" t="str">
        <f>G0228_1074205010351_02_0_69_!B73</f>
        <v>Модернизация, техническое перевооружение прочих объектов основных средств, всего, в том числе:</v>
      </c>
      <c r="C73" s="297" t="str">
        <f>G0228_1074205010351_02_0_69_!C73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72"/>
        <v>0</v>
      </c>
      <c r="CM73" s="400">
        <f t="shared" si="72"/>
        <v>0</v>
      </c>
      <c r="CN73" s="400">
        <f t="shared" si="72"/>
        <v>0</v>
      </c>
      <c r="CO73" s="400">
        <f t="shared" si="72"/>
        <v>0</v>
      </c>
      <c r="CP73" s="400">
        <f t="shared" si="72"/>
        <v>0</v>
      </c>
      <c r="CQ73" s="400">
        <f t="shared" si="72"/>
        <v>0</v>
      </c>
      <c r="CR73" s="400">
        <f t="shared" si="72"/>
        <v>0</v>
      </c>
      <c r="CS73" s="400">
        <f t="shared" si="72"/>
        <v>0</v>
      </c>
      <c r="CT73" s="400">
        <f t="shared" si="72"/>
        <v>0</v>
      </c>
      <c r="CU73" s="400">
        <f t="shared" si="72"/>
        <v>0</v>
      </c>
      <c r="CV73" s="400">
        <f t="shared" si="72"/>
        <v>0</v>
      </c>
      <c r="CW73" s="400">
        <f t="shared" si="72"/>
        <v>0</v>
      </c>
      <c r="CX73" s="400">
        <f t="shared" si="72"/>
        <v>0</v>
      </c>
      <c r="CY73" s="400">
        <f t="shared" si="72"/>
        <v>0</v>
      </c>
      <c r="CZ73" s="286" t="str">
        <f>IF(G0228_1074205010351_02_0_69_!CT73="","",G0228_1074205010351_02_0_69_!CT73)</f>
        <v>нд</v>
      </c>
    </row>
    <row r="74" spans="1:104" ht="94.5" x14ac:dyDescent="0.25">
      <c r="A74" s="297" t="str">
        <f>G0228_1074205010351_02_0_69_!A74</f>
        <v>1.3</v>
      </c>
      <c r="B74" s="298"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G0228_1074205010351_02_0_69_!C74</f>
        <v>Г</v>
      </c>
      <c r="D74" s="374">
        <f t="shared" ref="D74:BO74" si="178">SUM(D75,D76)</f>
        <v>0</v>
      </c>
      <c r="E74" s="374">
        <f t="shared" si="178"/>
        <v>0</v>
      </c>
      <c r="F74" s="374">
        <f t="shared" si="178"/>
        <v>0</v>
      </c>
      <c r="G74" s="374">
        <f t="shared" si="178"/>
        <v>0</v>
      </c>
      <c r="H74" s="374">
        <f t="shared" si="178"/>
        <v>0</v>
      </c>
      <c r="I74" s="374">
        <f t="shared" si="178"/>
        <v>0</v>
      </c>
      <c r="J74" s="374">
        <f t="shared" si="178"/>
        <v>0</v>
      </c>
      <c r="K74" s="374">
        <f t="shared" si="178"/>
        <v>0</v>
      </c>
      <c r="L74" s="374">
        <f t="shared" si="178"/>
        <v>0</v>
      </c>
      <c r="M74" s="374">
        <f t="shared" si="178"/>
        <v>0</v>
      </c>
      <c r="N74" s="374">
        <f t="shared" si="178"/>
        <v>0</v>
      </c>
      <c r="O74" s="374">
        <f t="shared" si="178"/>
        <v>0</v>
      </c>
      <c r="P74" s="374">
        <f t="shared" si="178"/>
        <v>0</v>
      </c>
      <c r="Q74" s="374">
        <f t="shared" si="178"/>
        <v>0</v>
      </c>
      <c r="R74" s="374">
        <f t="shared" si="178"/>
        <v>0</v>
      </c>
      <c r="S74" s="374">
        <f t="shared" si="178"/>
        <v>0</v>
      </c>
      <c r="T74" s="374">
        <f t="shared" si="178"/>
        <v>0</v>
      </c>
      <c r="U74" s="374">
        <f t="shared" si="178"/>
        <v>0</v>
      </c>
      <c r="V74" s="374">
        <f t="shared" si="178"/>
        <v>0</v>
      </c>
      <c r="W74" s="374">
        <f t="shared" si="178"/>
        <v>0</v>
      </c>
      <c r="X74" s="374">
        <f t="shared" si="178"/>
        <v>0</v>
      </c>
      <c r="Y74" s="374">
        <f t="shared" si="178"/>
        <v>0</v>
      </c>
      <c r="Z74" s="374">
        <f t="shared" si="178"/>
        <v>0</v>
      </c>
      <c r="AA74" s="374">
        <f t="shared" si="178"/>
        <v>0</v>
      </c>
      <c r="AB74" s="374">
        <f t="shared" si="178"/>
        <v>0</v>
      </c>
      <c r="AC74" s="374">
        <f t="shared" si="178"/>
        <v>0</v>
      </c>
      <c r="AD74" s="374">
        <f t="shared" si="178"/>
        <v>0</v>
      </c>
      <c r="AE74" s="374">
        <f t="shared" si="178"/>
        <v>0</v>
      </c>
      <c r="AF74" s="374">
        <f t="shared" si="178"/>
        <v>0</v>
      </c>
      <c r="AG74" s="374">
        <f t="shared" si="178"/>
        <v>0</v>
      </c>
      <c r="AH74" s="374">
        <f t="shared" si="178"/>
        <v>0</v>
      </c>
      <c r="AI74" s="374">
        <f t="shared" si="178"/>
        <v>0</v>
      </c>
      <c r="AJ74" s="374">
        <f t="shared" si="178"/>
        <v>0</v>
      </c>
      <c r="AK74" s="374">
        <f t="shared" si="178"/>
        <v>0</v>
      </c>
      <c r="AL74" s="374">
        <f t="shared" si="178"/>
        <v>0</v>
      </c>
      <c r="AM74" s="374">
        <f t="shared" si="178"/>
        <v>0</v>
      </c>
      <c r="AN74" s="374">
        <f t="shared" si="178"/>
        <v>0</v>
      </c>
      <c r="AO74" s="374">
        <f t="shared" si="178"/>
        <v>0</v>
      </c>
      <c r="AP74" s="374">
        <f t="shared" si="178"/>
        <v>0</v>
      </c>
      <c r="AQ74" s="374">
        <f t="shared" si="178"/>
        <v>0</v>
      </c>
      <c r="AR74" s="374">
        <f t="shared" si="178"/>
        <v>0</v>
      </c>
      <c r="AS74" s="374">
        <f t="shared" si="178"/>
        <v>0</v>
      </c>
      <c r="AT74" s="374">
        <f t="shared" si="178"/>
        <v>0</v>
      </c>
      <c r="AU74" s="374">
        <f t="shared" si="178"/>
        <v>0</v>
      </c>
      <c r="AV74" s="374">
        <f t="shared" si="178"/>
        <v>0</v>
      </c>
      <c r="AW74" s="374">
        <f t="shared" si="178"/>
        <v>0</v>
      </c>
      <c r="AX74" s="374">
        <f t="shared" si="178"/>
        <v>0</v>
      </c>
      <c r="AY74" s="374">
        <f t="shared" si="178"/>
        <v>0</v>
      </c>
      <c r="AZ74" s="374">
        <f t="shared" si="178"/>
        <v>0</v>
      </c>
      <c r="BA74" s="374">
        <f t="shared" si="178"/>
        <v>0</v>
      </c>
      <c r="BB74" s="374">
        <f t="shared" si="178"/>
        <v>0</v>
      </c>
      <c r="BC74" s="374">
        <f t="shared" si="178"/>
        <v>0</v>
      </c>
      <c r="BD74" s="374">
        <f t="shared" si="178"/>
        <v>0</v>
      </c>
      <c r="BE74" s="374">
        <f t="shared" si="178"/>
        <v>0</v>
      </c>
      <c r="BF74" s="374">
        <f t="shared" si="178"/>
        <v>0</v>
      </c>
      <c r="BG74" s="374">
        <f t="shared" si="178"/>
        <v>0</v>
      </c>
      <c r="BH74" s="374">
        <f t="shared" si="178"/>
        <v>0</v>
      </c>
      <c r="BI74" s="374">
        <f t="shared" si="178"/>
        <v>0</v>
      </c>
      <c r="BJ74" s="374">
        <f t="shared" si="178"/>
        <v>0</v>
      </c>
      <c r="BK74" s="374">
        <f t="shared" si="178"/>
        <v>0</v>
      </c>
      <c r="BL74" s="374">
        <f t="shared" si="178"/>
        <v>0</v>
      </c>
      <c r="BM74" s="374">
        <f t="shared" si="178"/>
        <v>0</v>
      </c>
      <c r="BN74" s="374">
        <f t="shared" si="178"/>
        <v>0</v>
      </c>
      <c r="BO74" s="374">
        <f t="shared" si="178"/>
        <v>0</v>
      </c>
      <c r="BP74" s="374">
        <f t="shared" ref="BP74:CK74" si="179">SUM(BP75,BP76)</f>
        <v>0</v>
      </c>
      <c r="BQ74" s="374">
        <f t="shared" si="179"/>
        <v>0</v>
      </c>
      <c r="BR74" s="374">
        <f t="shared" si="179"/>
        <v>0</v>
      </c>
      <c r="BS74" s="374">
        <f t="shared" si="179"/>
        <v>0</v>
      </c>
      <c r="BT74" s="374">
        <f t="shared" si="179"/>
        <v>0</v>
      </c>
      <c r="BU74" s="374">
        <f t="shared" si="179"/>
        <v>0</v>
      </c>
      <c r="BV74" s="374">
        <f t="shared" si="179"/>
        <v>0</v>
      </c>
      <c r="BW74" s="374">
        <f t="shared" si="179"/>
        <v>0</v>
      </c>
      <c r="BX74" s="374">
        <f t="shared" si="179"/>
        <v>0</v>
      </c>
      <c r="BY74" s="374">
        <f t="shared" si="179"/>
        <v>0</v>
      </c>
      <c r="BZ74" s="374">
        <f t="shared" si="179"/>
        <v>0</v>
      </c>
      <c r="CA74" s="374">
        <f t="shared" si="179"/>
        <v>0</v>
      </c>
      <c r="CB74" s="374">
        <f t="shared" si="179"/>
        <v>0</v>
      </c>
      <c r="CC74" s="374">
        <f t="shared" si="179"/>
        <v>0</v>
      </c>
      <c r="CD74" s="374">
        <f t="shared" si="179"/>
        <v>0</v>
      </c>
      <c r="CE74" s="374">
        <f t="shared" si="179"/>
        <v>0</v>
      </c>
      <c r="CF74" s="374">
        <f t="shared" si="179"/>
        <v>0</v>
      </c>
      <c r="CG74" s="374">
        <f t="shared" si="179"/>
        <v>0</v>
      </c>
      <c r="CH74" s="374">
        <f t="shared" si="179"/>
        <v>0</v>
      </c>
      <c r="CI74" s="374">
        <f t="shared" si="179"/>
        <v>0</v>
      </c>
      <c r="CJ74" s="374">
        <f t="shared" si="179"/>
        <v>0</v>
      </c>
      <c r="CK74" s="374">
        <f t="shared" si="179"/>
        <v>0</v>
      </c>
      <c r="CL74" s="400">
        <f t="shared" si="72"/>
        <v>0</v>
      </c>
      <c r="CM74" s="400">
        <f t="shared" si="72"/>
        <v>0</v>
      </c>
      <c r="CN74" s="400">
        <f t="shared" si="72"/>
        <v>0</v>
      </c>
      <c r="CO74" s="400">
        <f t="shared" si="72"/>
        <v>0</v>
      </c>
      <c r="CP74" s="400">
        <f t="shared" si="72"/>
        <v>0</v>
      </c>
      <c r="CQ74" s="400">
        <f t="shared" si="72"/>
        <v>0</v>
      </c>
      <c r="CR74" s="400">
        <f t="shared" si="72"/>
        <v>0</v>
      </c>
      <c r="CS74" s="400">
        <f t="shared" si="72"/>
        <v>0</v>
      </c>
      <c r="CT74" s="400">
        <f t="shared" si="72"/>
        <v>0</v>
      </c>
      <c r="CU74" s="400">
        <f t="shared" ref="CL74:CY87" si="180">SUM(AC74,AQ74,BE74,BS74,CG74)</f>
        <v>0</v>
      </c>
      <c r="CV74" s="400">
        <f t="shared" si="180"/>
        <v>0</v>
      </c>
      <c r="CW74" s="400">
        <f t="shared" si="180"/>
        <v>0</v>
      </c>
      <c r="CX74" s="400">
        <f t="shared" si="180"/>
        <v>0</v>
      </c>
      <c r="CY74" s="400">
        <f t="shared" si="180"/>
        <v>0</v>
      </c>
      <c r="CZ74" s="286" t="str">
        <f>IF(G0228_1074205010351_02_0_69_!CT74="","",G0228_1074205010351_02_0_69_!CT74)</f>
        <v>нд</v>
      </c>
    </row>
    <row r="75" spans="1:104" ht="78.75" x14ac:dyDescent="0.25">
      <c r="A75" s="297" t="str">
        <f>G0228_1074205010351_02_0_69_!A75</f>
        <v>1.3.1</v>
      </c>
      <c r="B75" s="298"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G0228_1074205010351_02_0_69_!C75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80"/>
        <v>0</v>
      </c>
      <c r="CM75" s="400">
        <f t="shared" si="180"/>
        <v>0</v>
      </c>
      <c r="CN75" s="400">
        <f t="shared" si="180"/>
        <v>0</v>
      </c>
      <c r="CO75" s="400">
        <f t="shared" si="180"/>
        <v>0</v>
      </c>
      <c r="CP75" s="400">
        <f t="shared" si="180"/>
        <v>0</v>
      </c>
      <c r="CQ75" s="400">
        <f t="shared" si="180"/>
        <v>0</v>
      </c>
      <c r="CR75" s="400">
        <f t="shared" si="180"/>
        <v>0</v>
      </c>
      <c r="CS75" s="400">
        <f t="shared" si="180"/>
        <v>0</v>
      </c>
      <c r="CT75" s="400">
        <f t="shared" si="180"/>
        <v>0</v>
      </c>
      <c r="CU75" s="400">
        <f t="shared" si="180"/>
        <v>0</v>
      </c>
      <c r="CV75" s="400">
        <f t="shared" si="180"/>
        <v>0</v>
      </c>
      <c r="CW75" s="400">
        <f t="shared" si="180"/>
        <v>0</v>
      </c>
      <c r="CX75" s="400">
        <f t="shared" si="180"/>
        <v>0</v>
      </c>
      <c r="CY75" s="400">
        <f t="shared" si="180"/>
        <v>0</v>
      </c>
      <c r="CZ75" s="286" t="str">
        <f>IF(G0228_1074205010351_02_0_69_!CT75="","",G0228_1074205010351_02_0_69_!CT75)</f>
        <v>нд</v>
      </c>
    </row>
    <row r="76" spans="1:104" ht="78.75" x14ac:dyDescent="0.25">
      <c r="A76" s="297" t="str">
        <f>G0228_1074205010351_02_0_69_!A76</f>
        <v>1.3.2</v>
      </c>
      <c r="B76" s="298" t="str">
        <f>G0228_1074205010351_02_0_69_!B76</f>
        <v>Инвестиционные проекты, предусмотренные схемой и программой развития субъекта Российской Федерации, всего, в том числе:</v>
      </c>
      <c r="C76" s="297" t="str">
        <f>G0228_1074205010351_02_0_69_!C76</f>
        <v>Г</v>
      </c>
      <c r="D76" s="374">
        <f t="shared" ref="D76:AI76" si="181">SUM(D77:D77)</f>
        <v>0</v>
      </c>
      <c r="E76" s="374">
        <f t="shared" si="181"/>
        <v>0</v>
      </c>
      <c r="F76" s="374">
        <f t="shared" si="181"/>
        <v>0</v>
      </c>
      <c r="G76" s="374">
        <f t="shared" si="181"/>
        <v>0</v>
      </c>
      <c r="H76" s="374">
        <f t="shared" si="181"/>
        <v>0</v>
      </c>
      <c r="I76" s="374">
        <f t="shared" si="181"/>
        <v>0</v>
      </c>
      <c r="J76" s="374">
        <f t="shared" si="181"/>
        <v>0</v>
      </c>
      <c r="K76" s="374">
        <f t="shared" si="181"/>
        <v>0</v>
      </c>
      <c r="L76" s="374">
        <f t="shared" si="181"/>
        <v>0</v>
      </c>
      <c r="M76" s="374">
        <f t="shared" si="181"/>
        <v>0</v>
      </c>
      <c r="N76" s="374">
        <f t="shared" si="181"/>
        <v>0</v>
      </c>
      <c r="O76" s="374">
        <f t="shared" si="181"/>
        <v>0</v>
      </c>
      <c r="P76" s="374">
        <f t="shared" si="181"/>
        <v>0</v>
      </c>
      <c r="Q76" s="374">
        <f t="shared" si="181"/>
        <v>0</v>
      </c>
      <c r="R76" s="374">
        <f t="shared" si="181"/>
        <v>0</v>
      </c>
      <c r="S76" s="374">
        <f t="shared" si="181"/>
        <v>0</v>
      </c>
      <c r="T76" s="374">
        <f t="shared" si="181"/>
        <v>0</v>
      </c>
      <c r="U76" s="374">
        <f t="shared" si="181"/>
        <v>0</v>
      </c>
      <c r="V76" s="374">
        <f t="shared" si="181"/>
        <v>0</v>
      </c>
      <c r="W76" s="374">
        <f t="shared" si="181"/>
        <v>0</v>
      </c>
      <c r="X76" s="374">
        <f t="shared" si="181"/>
        <v>0</v>
      </c>
      <c r="Y76" s="374">
        <f t="shared" si="181"/>
        <v>0</v>
      </c>
      <c r="Z76" s="374">
        <f t="shared" si="181"/>
        <v>0</v>
      </c>
      <c r="AA76" s="374">
        <f t="shared" si="181"/>
        <v>0</v>
      </c>
      <c r="AB76" s="374">
        <f t="shared" si="181"/>
        <v>0</v>
      </c>
      <c r="AC76" s="374">
        <f t="shared" si="181"/>
        <v>0</v>
      </c>
      <c r="AD76" s="374">
        <f t="shared" si="181"/>
        <v>0</v>
      </c>
      <c r="AE76" s="374">
        <f t="shared" si="181"/>
        <v>0</v>
      </c>
      <c r="AF76" s="374">
        <f t="shared" si="181"/>
        <v>0</v>
      </c>
      <c r="AG76" s="374">
        <f t="shared" si="181"/>
        <v>0</v>
      </c>
      <c r="AH76" s="374">
        <f t="shared" si="181"/>
        <v>0</v>
      </c>
      <c r="AI76" s="374">
        <f t="shared" si="181"/>
        <v>0</v>
      </c>
      <c r="AJ76" s="374">
        <f t="shared" ref="AJ76:BO76" si="182">SUM(AJ77:AJ77)</f>
        <v>0</v>
      </c>
      <c r="AK76" s="374">
        <f t="shared" si="182"/>
        <v>0</v>
      </c>
      <c r="AL76" s="374">
        <f t="shared" si="182"/>
        <v>0</v>
      </c>
      <c r="AM76" s="374">
        <f t="shared" si="182"/>
        <v>0</v>
      </c>
      <c r="AN76" s="374">
        <f t="shared" si="182"/>
        <v>0</v>
      </c>
      <c r="AO76" s="374">
        <f t="shared" si="182"/>
        <v>0</v>
      </c>
      <c r="AP76" s="374">
        <f t="shared" si="182"/>
        <v>0</v>
      </c>
      <c r="AQ76" s="374">
        <f t="shared" si="182"/>
        <v>0</v>
      </c>
      <c r="AR76" s="374">
        <f t="shared" si="182"/>
        <v>0</v>
      </c>
      <c r="AS76" s="374">
        <f t="shared" si="182"/>
        <v>0</v>
      </c>
      <c r="AT76" s="374">
        <f t="shared" si="182"/>
        <v>0</v>
      </c>
      <c r="AU76" s="374">
        <f t="shared" si="182"/>
        <v>0</v>
      </c>
      <c r="AV76" s="374">
        <f t="shared" si="182"/>
        <v>0</v>
      </c>
      <c r="AW76" s="374">
        <f t="shared" si="182"/>
        <v>0</v>
      </c>
      <c r="AX76" s="374">
        <f t="shared" si="182"/>
        <v>0</v>
      </c>
      <c r="AY76" s="374">
        <f t="shared" si="182"/>
        <v>0</v>
      </c>
      <c r="AZ76" s="374">
        <f t="shared" si="182"/>
        <v>0</v>
      </c>
      <c r="BA76" s="374">
        <f t="shared" si="182"/>
        <v>0</v>
      </c>
      <c r="BB76" s="374">
        <f t="shared" si="182"/>
        <v>0</v>
      </c>
      <c r="BC76" s="374">
        <f t="shared" si="182"/>
        <v>0</v>
      </c>
      <c r="BD76" s="374">
        <f t="shared" si="182"/>
        <v>0</v>
      </c>
      <c r="BE76" s="374">
        <f t="shared" si="182"/>
        <v>0</v>
      </c>
      <c r="BF76" s="374">
        <f t="shared" si="182"/>
        <v>0</v>
      </c>
      <c r="BG76" s="374">
        <f t="shared" si="182"/>
        <v>0</v>
      </c>
      <c r="BH76" s="374">
        <f t="shared" si="182"/>
        <v>0</v>
      </c>
      <c r="BI76" s="374">
        <f t="shared" si="182"/>
        <v>0</v>
      </c>
      <c r="BJ76" s="374">
        <f t="shared" si="182"/>
        <v>0</v>
      </c>
      <c r="BK76" s="374">
        <f t="shared" si="182"/>
        <v>0</v>
      </c>
      <c r="BL76" s="374">
        <f t="shared" si="182"/>
        <v>0</v>
      </c>
      <c r="BM76" s="374">
        <f t="shared" si="182"/>
        <v>0</v>
      </c>
      <c r="BN76" s="374">
        <f t="shared" si="182"/>
        <v>0</v>
      </c>
      <c r="BO76" s="374">
        <f t="shared" si="182"/>
        <v>0</v>
      </c>
      <c r="BP76" s="374">
        <f t="shared" ref="BP76:CK76" si="183">SUM(BP77:BP77)</f>
        <v>0</v>
      </c>
      <c r="BQ76" s="374">
        <f t="shared" si="183"/>
        <v>0</v>
      </c>
      <c r="BR76" s="374">
        <f t="shared" si="183"/>
        <v>0</v>
      </c>
      <c r="BS76" s="374">
        <f t="shared" si="183"/>
        <v>0</v>
      </c>
      <c r="BT76" s="374">
        <f t="shared" si="183"/>
        <v>0</v>
      </c>
      <c r="BU76" s="374">
        <f t="shared" si="183"/>
        <v>0</v>
      </c>
      <c r="BV76" s="374">
        <f t="shared" si="183"/>
        <v>0</v>
      </c>
      <c r="BW76" s="374">
        <f t="shared" si="183"/>
        <v>0</v>
      </c>
      <c r="BX76" s="374">
        <f t="shared" si="183"/>
        <v>0</v>
      </c>
      <c r="BY76" s="374">
        <f t="shared" si="183"/>
        <v>0</v>
      </c>
      <c r="BZ76" s="374">
        <f t="shared" si="183"/>
        <v>0</v>
      </c>
      <c r="CA76" s="374">
        <f t="shared" si="183"/>
        <v>0</v>
      </c>
      <c r="CB76" s="374">
        <f t="shared" si="183"/>
        <v>0</v>
      </c>
      <c r="CC76" s="374">
        <f t="shared" si="183"/>
        <v>0</v>
      </c>
      <c r="CD76" s="374">
        <f t="shared" si="183"/>
        <v>0</v>
      </c>
      <c r="CE76" s="374">
        <f t="shared" si="183"/>
        <v>0</v>
      </c>
      <c r="CF76" s="374">
        <f t="shared" si="183"/>
        <v>0</v>
      </c>
      <c r="CG76" s="374">
        <f t="shared" si="183"/>
        <v>0</v>
      </c>
      <c r="CH76" s="374">
        <f t="shared" si="183"/>
        <v>0</v>
      </c>
      <c r="CI76" s="374">
        <f t="shared" si="183"/>
        <v>0</v>
      </c>
      <c r="CJ76" s="374">
        <f t="shared" si="183"/>
        <v>0</v>
      </c>
      <c r="CK76" s="374">
        <f t="shared" si="183"/>
        <v>0</v>
      </c>
      <c r="CL76" s="400">
        <f t="shared" si="180"/>
        <v>0</v>
      </c>
      <c r="CM76" s="400">
        <f t="shared" si="180"/>
        <v>0</v>
      </c>
      <c r="CN76" s="400">
        <f t="shared" si="180"/>
        <v>0</v>
      </c>
      <c r="CO76" s="400">
        <f t="shared" si="180"/>
        <v>0</v>
      </c>
      <c r="CP76" s="400">
        <f t="shared" si="180"/>
        <v>0</v>
      </c>
      <c r="CQ76" s="400">
        <f t="shared" si="180"/>
        <v>0</v>
      </c>
      <c r="CR76" s="400">
        <f t="shared" si="180"/>
        <v>0</v>
      </c>
      <c r="CS76" s="400">
        <f t="shared" si="180"/>
        <v>0</v>
      </c>
      <c r="CT76" s="400">
        <f t="shared" si="180"/>
        <v>0</v>
      </c>
      <c r="CU76" s="400">
        <f t="shared" si="180"/>
        <v>0</v>
      </c>
      <c r="CV76" s="400">
        <f t="shared" si="180"/>
        <v>0</v>
      </c>
      <c r="CW76" s="400">
        <f t="shared" si="180"/>
        <v>0</v>
      </c>
      <c r="CX76" s="400">
        <f t="shared" si="180"/>
        <v>0</v>
      </c>
      <c r="CY76" s="400">
        <f t="shared" si="180"/>
        <v>0</v>
      </c>
      <c r="CZ76" s="286" t="str">
        <f>IF(G0228_1074205010351_02_0_69_!CT76="","",G0228_1074205010351_02_0_69_!CT76)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G0228_1074205010351_02_0_69_!A78</f>
        <v>1.4</v>
      </c>
      <c r="B78" s="298" t="str">
        <f>G0228_1074205010351_02_0_69_!B78</f>
        <v>Прочее новое строительство объектов электросетевого хозяйства, всего, в том числе:</v>
      </c>
      <c r="C78" s="297" t="str">
        <f>G0228_1074205010351_02_0_69_!C78</f>
        <v>Г</v>
      </c>
      <c r="D78" s="374">
        <f t="shared" ref="D78:AI78" si="184">SUM(D79:D82)</f>
        <v>0</v>
      </c>
      <c r="E78" s="374">
        <f t="shared" si="184"/>
        <v>0</v>
      </c>
      <c r="F78" s="374">
        <f t="shared" si="184"/>
        <v>0</v>
      </c>
      <c r="G78" s="374">
        <f t="shared" si="184"/>
        <v>0</v>
      </c>
      <c r="H78" s="374">
        <f t="shared" si="184"/>
        <v>0</v>
      </c>
      <c r="I78" s="374">
        <f t="shared" si="184"/>
        <v>0</v>
      </c>
      <c r="J78" s="374">
        <f t="shared" si="184"/>
        <v>0</v>
      </c>
      <c r="K78" s="374">
        <f t="shared" si="184"/>
        <v>0</v>
      </c>
      <c r="L78" s="374">
        <f t="shared" si="184"/>
        <v>0</v>
      </c>
      <c r="M78" s="374">
        <f t="shared" si="184"/>
        <v>0</v>
      </c>
      <c r="N78" s="374">
        <f t="shared" si="184"/>
        <v>0</v>
      </c>
      <c r="O78" s="374">
        <f t="shared" si="184"/>
        <v>0</v>
      </c>
      <c r="P78" s="374">
        <f t="shared" si="184"/>
        <v>0</v>
      </c>
      <c r="Q78" s="374">
        <f t="shared" si="184"/>
        <v>0</v>
      </c>
      <c r="R78" s="374">
        <f t="shared" si="184"/>
        <v>0</v>
      </c>
      <c r="S78" s="374">
        <f t="shared" si="184"/>
        <v>0</v>
      </c>
      <c r="T78" s="374">
        <f t="shared" si="184"/>
        <v>0</v>
      </c>
      <c r="U78" s="374">
        <f t="shared" si="184"/>
        <v>0</v>
      </c>
      <c r="V78" s="374">
        <f t="shared" si="184"/>
        <v>0</v>
      </c>
      <c r="W78" s="374">
        <f t="shared" si="184"/>
        <v>0</v>
      </c>
      <c r="X78" s="374">
        <f t="shared" si="184"/>
        <v>0</v>
      </c>
      <c r="Y78" s="374">
        <f t="shared" si="184"/>
        <v>0</v>
      </c>
      <c r="Z78" s="374">
        <f t="shared" si="184"/>
        <v>0</v>
      </c>
      <c r="AA78" s="374">
        <f t="shared" si="184"/>
        <v>0</v>
      </c>
      <c r="AB78" s="374">
        <f t="shared" si="184"/>
        <v>0</v>
      </c>
      <c r="AC78" s="374">
        <f t="shared" si="184"/>
        <v>0</v>
      </c>
      <c r="AD78" s="374">
        <f t="shared" si="184"/>
        <v>0</v>
      </c>
      <c r="AE78" s="374">
        <f t="shared" si="184"/>
        <v>0</v>
      </c>
      <c r="AF78" s="374">
        <f t="shared" si="184"/>
        <v>0</v>
      </c>
      <c r="AG78" s="374">
        <v>0</v>
      </c>
      <c r="AH78" s="374">
        <f t="shared" si="184"/>
        <v>0</v>
      </c>
      <c r="AI78" s="374">
        <f t="shared" si="184"/>
        <v>0</v>
      </c>
      <c r="AJ78" s="374">
        <f t="shared" ref="AJ78:BO78" si="185">SUM(AJ79:AJ82)</f>
        <v>0</v>
      </c>
      <c r="AK78" s="374">
        <f t="shared" si="185"/>
        <v>0</v>
      </c>
      <c r="AL78" s="374">
        <f t="shared" si="185"/>
        <v>0</v>
      </c>
      <c r="AM78" s="374">
        <f t="shared" si="185"/>
        <v>0</v>
      </c>
      <c r="AN78" s="374">
        <f t="shared" si="185"/>
        <v>0</v>
      </c>
      <c r="AO78" s="374">
        <f t="shared" si="185"/>
        <v>0</v>
      </c>
      <c r="AP78" s="374">
        <f t="shared" si="185"/>
        <v>0</v>
      </c>
      <c r="AQ78" s="374">
        <f t="shared" si="185"/>
        <v>0</v>
      </c>
      <c r="AR78" s="374">
        <f t="shared" si="185"/>
        <v>0</v>
      </c>
      <c r="AS78" s="374">
        <f t="shared" si="185"/>
        <v>0</v>
      </c>
      <c r="AT78" s="374">
        <f t="shared" si="185"/>
        <v>0</v>
      </c>
      <c r="AU78" s="374">
        <f t="shared" si="185"/>
        <v>0</v>
      </c>
      <c r="AV78" s="374">
        <f t="shared" si="185"/>
        <v>0</v>
      </c>
      <c r="AW78" s="374">
        <f t="shared" si="185"/>
        <v>0</v>
      </c>
      <c r="AX78" s="374">
        <f t="shared" si="185"/>
        <v>0</v>
      </c>
      <c r="AY78" s="374">
        <f t="shared" si="185"/>
        <v>0</v>
      </c>
      <c r="AZ78" s="374">
        <f t="shared" si="185"/>
        <v>0</v>
      </c>
      <c r="BA78" s="374">
        <f t="shared" si="185"/>
        <v>0</v>
      </c>
      <c r="BB78" s="374">
        <f t="shared" si="185"/>
        <v>0</v>
      </c>
      <c r="BC78" s="374">
        <f t="shared" si="185"/>
        <v>0</v>
      </c>
      <c r="BD78" s="374">
        <f t="shared" si="185"/>
        <v>0</v>
      </c>
      <c r="BE78" s="374">
        <f t="shared" si="185"/>
        <v>0</v>
      </c>
      <c r="BF78" s="374">
        <f t="shared" si="185"/>
        <v>0</v>
      </c>
      <c r="BG78" s="374">
        <f t="shared" si="185"/>
        <v>0</v>
      </c>
      <c r="BH78" s="374">
        <f t="shared" si="185"/>
        <v>0</v>
      </c>
      <c r="BI78" s="374">
        <f t="shared" si="185"/>
        <v>0</v>
      </c>
      <c r="BJ78" s="374">
        <f t="shared" si="185"/>
        <v>0</v>
      </c>
      <c r="BK78" s="374">
        <f t="shared" si="185"/>
        <v>0</v>
      </c>
      <c r="BL78" s="374">
        <f t="shared" si="185"/>
        <v>0</v>
      </c>
      <c r="BM78" s="374">
        <f t="shared" si="185"/>
        <v>0</v>
      </c>
      <c r="BN78" s="374">
        <f t="shared" si="185"/>
        <v>0</v>
      </c>
      <c r="BO78" s="374">
        <f t="shared" si="185"/>
        <v>0</v>
      </c>
      <c r="BP78" s="374">
        <f t="shared" ref="BP78:CK78" si="186">SUM(BP79:BP82)</f>
        <v>0</v>
      </c>
      <c r="BQ78" s="374">
        <f t="shared" si="186"/>
        <v>0</v>
      </c>
      <c r="BR78" s="374">
        <f t="shared" si="186"/>
        <v>0</v>
      </c>
      <c r="BS78" s="374">
        <f t="shared" si="186"/>
        <v>0</v>
      </c>
      <c r="BT78" s="374">
        <f t="shared" si="186"/>
        <v>0</v>
      </c>
      <c r="BU78" s="374">
        <f t="shared" si="186"/>
        <v>0</v>
      </c>
      <c r="BV78" s="374">
        <f t="shared" si="186"/>
        <v>0</v>
      </c>
      <c r="BW78" s="374">
        <f t="shared" si="186"/>
        <v>0</v>
      </c>
      <c r="BX78" s="374">
        <f t="shared" si="186"/>
        <v>0</v>
      </c>
      <c r="BY78" s="374">
        <f t="shared" si="186"/>
        <v>0</v>
      </c>
      <c r="BZ78" s="374">
        <f t="shared" si="186"/>
        <v>0</v>
      </c>
      <c r="CA78" s="374">
        <f t="shared" si="186"/>
        <v>0</v>
      </c>
      <c r="CB78" s="374">
        <f t="shared" si="186"/>
        <v>0</v>
      </c>
      <c r="CC78" s="374">
        <f t="shared" si="186"/>
        <v>0</v>
      </c>
      <c r="CD78" s="374">
        <f t="shared" si="186"/>
        <v>0</v>
      </c>
      <c r="CE78" s="374">
        <f t="shared" si="186"/>
        <v>0</v>
      </c>
      <c r="CF78" s="374">
        <f t="shared" si="186"/>
        <v>0</v>
      </c>
      <c r="CG78" s="374">
        <f t="shared" si="186"/>
        <v>0</v>
      </c>
      <c r="CH78" s="374">
        <f t="shared" si="186"/>
        <v>0</v>
      </c>
      <c r="CI78" s="374">
        <f t="shared" si="186"/>
        <v>0</v>
      </c>
      <c r="CJ78" s="374">
        <f t="shared" si="186"/>
        <v>0</v>
      </c>
      <c r="CK78" s="374">
        <f t="shared" si="186"/>
        <v>0</v>
      </c>
      <c r="CL78" s="400">
        <f t="shared" si="180"/>
        <v>0</v>
      </c>
      <c r="CM78" s="400">
        <f t="shared" si="180"/>
        <v>0</v>
      </c>
      <c r="CN78" s="400">
        <f t="shared" si="180"/>
        <v>0</v>
      </c>
      <c r="CO78" s="400">
        <f t="shared" si="180"/>
        <v>0</v>
      </c>
      <c r="CP78" s="400">
        <f t="shared" si="180"/>
        <v>0</v>
      </c>
      <c r="CQ78" s="400">
        <f t="shared" si="180"/>
        <v>0</v>
      </c>
      <c r="CR78" s="400">
        <f t="shared" si="180"/>
        <v>0</v>
      </c>
      <c r="CS78" s="400">
        <f t="shared" si="180"/>
        <v>0</v>
      </c>
      <c r="CT78" s="400">
        <f t="shared" si="180"/>
        <v>0</v>
      </c>
      <c r="CU78" s="400">
        <f t="shared" si="180"/>
        <v>0</v>
      </c>
      <c r="CV78" s="400">
        <f t="shared" si="180"/>
        <v>0</v>
      </c>
      <c r="CW78" s="400">
        <f t="shared" si="180"/>
        <v>0</v>
      </c>
      <c r="CX78" s="400">
        <f t="shared" si="180"/>
        <v>0</v>
      </c>
      <c r="CY78" s="400">
        <f t="shared" si="180"/>
        <v>0</v>
      </c>
      <c r="CZ78" s="286" t="str">
        <f>IF(G0228_1074205010351_02_0_69_!CT78="","",G0228_1074205010351_02_0_69_!CT78)</f>
        <v>нд</v>
      </c>
    </row>
    <row r="79" spans="1:104" hidden="1" x14ac:dyDescent="0.25">
      <c r="A79" s="297"/>
      <c r="B79" s="298"/>
      <c r="C79" s="297"/>
      <c r="D79" s="501"/>
      <c r="E79" s="501"/>
      <c r="F79" s="501"/>
      <c r="G79" s="501"/>
      <c r="H79" s="501"/>
      <c r="I79" s="501"/>
      <c r="J79" s="501"/>
      <c r="K79" s="501"/>
      <c r="L79" s="501"/>
      <c r="M79" s="501"/>
      <c r="N79" s="501"/>
      <c r="O79" s="501"/>
      <c r="P79" s="501"/>
      <c r="Q79" s="501"/>
      <c r="R79" s="501"/>
      <c r="S79" s="501"/>
      <c r="T79" s="501"/>
      <c r="U79" s="501"/>
      <c r="V79" s="501"/>
      <c r="W79" s="501"/>
      <c r="X79" s="501"/>
      <c r="Y79" s="501"/>
      <c r="Z79" s="501"/>
      <c r="AA79" s="501"/>
      <c r="AB79" s="501"/>
      <c r="AC79" s="501"/>
      <c r="AD79" s="501"/>
      <c r="AE79" s="501"/>
      <c r="AF79" s="501"/>
      <c r="AG79" s="501"/>
      <c r="AH79" s="501"/>
      <c r="AI79" s="501"/>
      <c r="AJ79" s="501"/>
      <c r="AK79" s="501"/>
      <c r="AL79" s="501"/>
      <c r="AM79" s="501"/>
      <c r="AN79" s="501"/>
      <c r="AO79" s="501"/>
      <c r="AP79" s="501"/>
      <c r="AQ79" s="501"/>
      <c r="AR79" s="501"/>
      <c r="AS79" s="501"/>
      <c r="AT79" s="501"/>
      <c r="AU79" s="501"/>
      <c r="AV79" s="501"/>
      <c r="AW79" s="501"/>
      <c r="AX79" s="501"/>
      <c r="AY79" s="501"/>
      <c r="AZ79" s="501"/>
      <c r="BA79" s="501"/>
      <c r="BB79" s="501"/>
      <c r="BC79" s="501"/>
      <c r="BD79" s="501"/>
      <c r="BE79" s="501"/>
      <c r="BF79" s="501"/>
      <c r="BG79" s="501"/>
      <c r="BH79" s="501"/>
      <c r="BI79" s="501"/>
      <c r="BJ79" s="501"/>
      <c r="BK79" s="501"/>
      <c r="BL79" s="501"/>
      <c r="BM79" s="501"/>
      <c r="BN79" s="501"/>
      <c r="BO79" s="501"/>
      <c r="BP79" s="501"/>
      <c r="BQ79" s="501"/>
      <c r="BR79" s="501"/>
      <c r="BS79" s="501"/>
      <c r="BT79" s="501"/>
      <c r="BU79" s="501"/>
      <c r="BV79" s="501"/>
      <c r="BW79" s="501"/>
      <c r="BX79" s="501"/>
      <c r="BY79" s="501"/>
      <c r="BZ79" s="501"/>
      <c r="CA79" s="501"/>
      <c r="CB79" s="501"/>
      <c r="CC79" s="501"/>
      <c r="CD79" s="501"/>
      <c r="CE79" s="501"/>
      <c r="CF79" s="501"/>
      <c r="CG79" s="501"/>
      <c r="CH79" s="501"/>
      <c r="CI79" s="501"/>
      <c r="CJ79" s="501"/>
      <c r="CK79" s="501"/>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501"/>
      <c r="E80" s="501"/>
      <c r="F80" s="501"/>
      <c r="G80" s="501"/>
      <c r="H80" s="501"/>
      <c r="I80" s="501"/>
      <c r="J80" s="501"/>
      <c r="K80" s="501"/>
      <c r="L80" s="501"/>
      <c r="M80" s="501"/>
      <c r="N80" s="501"/>
      <c r="O80" s="501"/>
      <c r="P80" s="501"/>
      <c r="Q80" s="501"/>
      <c r="R80" s="501"/>
      <c r="S80" s="501"/>
      <c r="T80" s="501"/>
      <c r="U80" s="501"/>
      <c r="V80" s="501"/>
      <c r="W80" s="501"/>
      <c r="X80" s="501"/>
      <c r="Y80" s="501"/>
      <c r="Z80" s="501"/>
      <c r="AA80" s="501"/>
      <c r="AB80" s="501"/>
      <c r="AC80" s="501"/>
      <c r="AD80" s="501"/>
      <c r="AE80" s="501"/>
      <c r="AF80" s="501"/>
      <c r="AG80" s="501"/>
      <c r="AH80" s="501"/>
      <c r="AI80" s="501"/>
      <c r="AJ80" s="501"/>
      <c r="AK80" s="501"/>
      <c r="AL80" s="501"/>
      <c r="AM80" s="501"/>
      <c r="AN80" s="501"/>
      <c r="AO80" s="501"/>
      <c r="AP80" s="501"/>
      <c r="AQ80" s="501"/>
      <c r="AR80" s="501"/>
      <c r="AS80" s="501"/>
      <c r="AT80" s="501"/>
      <c r="AU80" s="501"/>
      <c r="AV80" s="501"/>
      <c r="AW80" s="501"/>
      <c r="AX80" s="501"/>
      <c r="AY80" s="501"/>
      <c r="AZ80" s="501"/>
      <c r="BA80" s="501"/>
      <c r="BB80" s="501"/>
      <c r="BC80" s="501"/>
      <c r="BD80" s="501"/>
      <c r="BE80" s="501"/>
      <c r="BF80" s="501"/>
      <c r="BG80" s="501"/>
      <c r="BH80" s="501"/>
      <c r="BI80" s="501"/>
      <c r="BJ80" s="501"/>
      <c r="BK80" s="501"/>
      <c r="BL80" s="501"/>
      <c r="BM80" s="501"/>
      <c r="BN80" s="501"/>
      <c r="BO80" s="501"/>
      <c r="BP80" s="501"/>
      <c r="BQ80" s="501"/>
      <c r="BR80" s="501"/>
      <c r="BS80" s="501"/>
      <c r="BT80" s="501"/>
      <c r="BU80" s="501"/>
      <c r="BV80" s="501"/>
      <c r="BW80" s="501"/>
      <c r="BX80" s="501"/>
      <c r="BY80" s="501"/>
      <c r="BZ80" s="501"/>
      <c r="CA80" s="501"/>
      <c r="CB80" s="501"/>
      <c r="CC80" s="501"/>
      <c r="CD80" s="501"/>
      <c r="CE80" s="501"/>
      <c r="CF80" s="501"/>
      <c r="CG80" s="501"/>
      <c r="CH80" s="501"/>
      <c r="CI80" s="501"/>
      <c r="CJ80" s="501"/>
      <c r="CK80" s="501"/>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G0228_1074205010351_02_0_69_!A83</f>
        <v>1.5</v>
      </c>
      <c r="B83" s="298" t="str">
        <f>G0228_1074205010351_02_0_69_!B83</f>
        <v>Покупка земельных участков для целей реализации инвестиционных проектов, всего, в том числе:</v>
      </c>
      <c r="C83" s="297" t="str">
        <f>G0228_1074205010351_02_0_69_!C83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80"/>
        <v>0</v>
      </c>
      <c r="CM83" s="400">
        <f t="shared" si="180"/>
        <v>0</v>
      </c>
      <c r="CN83" s="400">
        <f t="shared" si="180"/>
        <v>0</v>
      </c>
      <c r="CO83" s="400">
        <f t="shared" si="180"/>
        <v>0</v>
      </c>
      <c r="CP83" s="400">
        <f t="shared" si="180"/>
        <v>0</v>
      </c>
      <c r="CQ83" s="400">
        <f t="shared" si="180"/>
        <v>0</v>
      </c>
      <c r="CR83" s="400">
        <f t="shared" si="180"/>
        <v>0</v>
      </c>
      <c r="CS83" s="400">
        <f t="shared" si="180"/>
        <v>0</v>
      </c>
      <c r="CT83" s="400">
        <f t="shared" si="180"/>
        <v>0</v>
      </c>
      <c r="CU83" s="400">
        <f t="shared" si="180"/>
        <v>0</v>
      </c>
      <c r="CV83" s="400">
        <f t="shared" si="180"/>
        <v>0</v>
      </c>
      <c r="CW83" s="400">
        <f t="shared" si="180"/>
        <v>0</v>
      </c>
      <c r="CX83" s="400">
        <f t="shared" si="180"/>
        <v>0</v>
      </c>
      <c r="CY83" s="400">
        <f t="shared" si="180"/>
        <v>0</v>
      </c>
      <c r="CZ83" s="286" t="str">
        <f>IF(G0228_1074205010351_02_0_69_!CT83="","",G0228_1074205010351_02_0_69_!CT83)</f>
        <v>нд</v>
      </c>
    </row>
    <row r="84" spans="1:104" ht="31.5" x14ac:dyDescent="0.25">
      <c r="A84" s="297" t="str">
        <f>G0228_1074205010351_02_0_69_!A84</f>
        <v>1.6</v>
      </c>
      <c r="B84" s="298" t="str">
        <f>G0228_1074205010351_02_0_69_!B84</f>
        <v>Прочие инвестиционные проекты, всего, в том числе:</v>
      </c>
      <c r="C84" s="297" t="str">
        <f>G0228_1074205010351_02_0_69_!C84</f>
        <v>Г</v>
      </c>
      <c r="D84" s="374">
        <f t="shared" ref="D84:AI84" si="187">SUM(D85:D101)</f>
        <v>4.6428099999999999</v>
      </c>
      <c r="E84" s="374">
        <f t="shared" si="187"/>
        <v>4.6428099999999999</v>
      </c>
      <c r="F84" s="374">
        <f t="shared" si="187"/>
        <v>0</v>
      </c>
      <c r="G84" s="374">
        <f t="shared" si="187"/>
        <v>3.1905000000000001</v>
      </c>
      <c r="H84" s="374">
        <f t="shared" si="187"/>
        <v>0</v>
      </c>
      <c r="I84" s="374">
        <f t="shared" si="187"/>
        <v>0</v>
      </c>
      <c r="J84" s="374">
        <f t="shared" si="187"/>
        <v>0</v>
      </c>
      <c r="K84" s="374">
        <f t="shared" si="187"/>
        <v>0</v>
      </c>
      <c r="L84" s="374">
        <f t="shared" si="187"/>
        <v>1</v>
      </c>
      <c r="M84" s="374">
        <f t="shared" si="187"/>
        <v>0</v>
      </c>
      <c r="N84" s="374">
        <f t="shared" si="187"/>
        <v>4.6428099999999999</v>
      </c>
      <c r="O84" s="374">
        <f t="shared" si="187"/>
        <v>0</v>
      </c>
      <c r="P84" s="374">
        <f t="shared" si="187"/>
        <v>0</v>
      </c>
      <c r="Q84" s="374">
        <f t="shared" si="187"/>
        <v>0</v>
      </c>
      <c r="R84" s="374">
        <f t="shared" si="187"/>
        <v>0</v>
      </c>
      <c r="S84" s="374">
        <f t="shared" si="187"/>
        <v>1</v>
      </c>
      <c r="T84" s="374">
        <f t="shared" si="187"/>
        <v>0</v>
      </c>
      <c r="U84" s="374">
        <f t="shared" si="187"/>
        <v>3.1905000000000001</v>
      </c>
      <c r="V84" s="374">
        <f t="shared" si="187"/>
        <v>0</v>
      </c>
      <c r="W84" s="374">
        <f t="shared" si="187"/>
        <v>0</v>
      </c>
      <c r="X84" s="374">
        <f t="shared" si="187"/>
        <v>0</v>
      </c>
      <c r="Y84" s="374">
        <f t="shared" si="187"/>
        <v>0</v>
      </c>
      <c r="Z84" s="374">
        <f t="shared" si="187"/>
        <v>1</v>
      </c>
      <c r="AA84" s="374">
        <f t="shared" si="187"/>
        <v>0</v>
      </c>
      <c r="AB84" s="374">
        <f t="shared" si="187"/>
        <v>3.1905000000000001</v>
      </c>
      <c r="AC84" s="374">
        <f t="shared" si="187"/>
        <v>0</v>
      </c>
      <c r="AD84" s="374">
        <f t="shared" si="187"/>
        <v>0</v>
      </c>
      <c r="AE84" s="374">
        <f t="shared" si="187"/>
        <v>0</v>
      </c>
      <c r="AF84" s="374">
        <f t="shared" si="187"/>
        <v>0</v>
      </c>
      <c r="AG84" s="374">
        <f t="shared" si="187"/>
        <v>1</v>
      </c>
      <c r="AH84" s="374">
        <f t="shared" si="187"/>
        <v>0</v>
      </c>
      <c r="AI84" s="374">
        <f t="shared" si="187"/>
        <v>1.45231</v>
      </c>
      <c r="AJ84" s="374">
        <f t="shared" ref="AJ84:BO84" si="188">SUM(AJ85:AJ101)</f>
        <v>0</v>
      </c>
      <c r="AK84" s="374">
        <f t="shared" si="188"/>
        <v>0</v>
      </c>
      <c r="AL84" s="374">
        <f t="shared" si="188"/>
        <v>0</v>
      </c>
      <c r="AM84" s="374">
        <f t="shared" si="188"/>
        <v>0</v>
      </c>
      <c r="AN84" s="374">
        <f t="shared" si="188"/>
        <v>1</v>
      </c>
      <c r="AO84" s="374">
        <f t="shared" si="188"/>
        <v>0</v>
      </c>
      <c r="AP84" s="374">
        <f t="shared" si="188"/>
        <v>1.45231</v>
      </c>
      <c r="AQ84" s="374">
        <f t="shared" si="188"/>
        <v>0</v>
      </c>
      <c r="AR84" s="374">
        <f t="shared" si="188"/>
        <v>0</v>
      </c>
      <c r="AS84" s="374">
        <f t="shared" si="188"/>
        <v>0</v>
      </c>
      <c r="AT84" s="374">
        <f t="shared" si="188"/>
        <v>0</v>
      </c>
      <c r="AU84" s="374">
        <f t="shared" si="188"/>
        <v>1</v>
      </c>
      <c r="AV84" s="374">
        <f t="shared" si="188"/>
        <v>0</v>
      </c>
      <c r="AW84" s="374">
        <f t="shared" si="188"/>
        <v>0</v>
      </c>
      <c r="AX84" s="374">
        <f t="shared" si="188"/>
        <v>0</v>
      </c>
      <c r="AY84" s="374">
        <f t="shared" si="188"/>
        <v>0</v>
      </c>
      <c r="AZ84" s="374">
        <f t="shared" si="188"/>
        <v>0</v>
      </c>
      <c r="BA84" s="374">
        <f t="shared" si="188"/>
        <v>0</v>
      </c>
      <c r="BB84" s="374">
        <f t="shared" si="188"/>
        <v>0</v>
      </c>
      <c r="BC84" s="374">
        <f t="shared" si="188"/>
        <v>0</v>
      </c>
      <c r="BD84" s="374">
        <f t="shared" si="188"/>
        <v>0</v>
      </c>
      <c r="BE84" s="374">
        <f t="shared" si="188"/>
        <v>0</v>
      </c>
      <c r="BF84" s="374">
        <f t="shared" si="188"/>
        <v>0</v>
      </c>
      <c r="BG84" s="374">
        <f t="shared" si="188"/>
        <v>0</v>
      </c>
      <c r="BH84" s="374">
        <f t="shared" si="188"/>
        <v>0</v>
      </c>
      <c r="BI84" s="374">
        <f t="shared" si="188"/>
        <v>0</v>
      </c>
      <c r="BJ84" s="374">
        <f t="shared" si="188"/>
        <v>0</v>
      </c>
      <c r="BK84" s="374">
        <f t="shared" si="188"/>
        <v>0</v>
      </c>
      <c r="BL84" s="374">
        <f t="shared" si="188"/>
        <v>0</v>
      </c>
      <c r="BM84" s="374">
        <f t="shared" si="188"/>
        <v>0</v>
      </c>
      <c r="BN84" s="374">
        <f t="shared" si="188"/>
        <v>0</v>
      </c>
      <c r="BO84" s="374">
        <f t="shared" si="188"/>
        <v>0</v>
      </c>
      <c r="BP84" s="374">
        <f t="shared" ref="BP84:CK84" si="189">SUM(BP85:BP101)</f>
        <v>0</v>
      </c>
      <c r="BQ84" s="374">
        <f t="shared" si="189"/>
        <v>0</v>
      </c>
      <c r="BR84" s="374">
        <f t="shared" si="189"/>
        <v>0</v>
      </c>
      <c r="BS84" s="374">
        <f t="shared" si="189"/>
        <v>0</v>
      </c>
      <c r="BT84" s="374">
        <f t="shared" si="189"/>
        <v>0</v>
      </c>
      <c r="BU84" s="374">
        <f t="shared" si="189"/>
        <v>0</v>
      </c>
      <c r="BV84" s="374">
        <f t="shared" si="189"/>
        <v>0</v>
      </c>
      <c r="BW84" s="374">
        <f t="shared" si="189"/>
        <v>0</v>
      </c>
      <c r="BX84" s="374">
        <f t="shared" si="189"/>
        <v>0</v>
      </c>
      <c r="BY84" s="374">
        <f t="shared" si="189"/>
        <v>0</v>
      </c>
      <c r="BZ84" s="374">
        <f t="shared" si="189"/>
        <v>0</v>
      </c>
      <c r="CA84" s="374">
        <f t="shared" si="189"/>
        <v>0</v>
      </c>
      <c r="CB84" s="374">
        <f t="shared" si="189"/>
        <v>0</v>
      </c>
      <c r="CC84" s="374">
        <f t="shared" si="189"/>
        <v>0</v>
      </c>
      <c r="CD84" s="374">
        <f t="shared" si="189"/>
        <v>0</v>
      </c>
      <c r="CE84" s="374">
        <f t="shared" si="189"/>
        <v>0</v>
      </c>
      <c r="CF84" s="374">
        <f t="shared" si="189"/>
        <v>0</v>
      </c>
      <c r="CG84" s="374">
        <f t="shared" si="189"/>
        <v>0</v>
      </c>
      <c r="CH84" s="374">
        <f t="shared" si="189"/>
        <v>0</v>
      </c>
      <c r="CI84" s="374">
        <f t="shared" si="189"/>
        <v>0</v>
      </c>
      <c r="CJ84" s="374">
        <f t="shared" si="189"/>
        <v>0</v>
      </c>
      <c r="CK84" s="374">
        <f t="shared" si="189"/>
        <v>0</v>
      </c>
      <c r="CL84" s="400">
        <f t="shared" si="180"/>
        <v>0</v>
      </c>
      <c r="CM84" s="400">
        <f t="shared" si="180"/>
        <v>4.6428099999999999</v>
      </c>
      <c r="CN84" s="400">
        <f t="shared" si="180"/>
        <v>0</v>
      </c>
      <c r="CO84" s="400">
        <f t="shared" si="180"/>
        <v>0</v>
      </c>
      <c r="CP84" s="400">
        <f t="shared" si="180"/>
        <v>0</v>
      </c>
      <c r="CQ84" s="400">
        <f t="shared" si="180"/>
        <v>0</v>
      </c>
      <c r="CR84" s="400">
        <f t="shared" si="180"/>
        <v>2</v>
      </c>
      <c r="CS84" s="400">
        <f t="shared" si="180"/>
        <v>0</v>
      </c>
      <c r="CT84" s="400">
        <f t="shared" si="180"/>
        <v>4.6428099999999999</v>
      </c>
      <c r="CU84" s="400">
        <f t="shared" si="180"/>
        <v>0</v>
      </c>
      <c r="CV84" s="400">
        <f t="shared" si="180"/>
        <v>0</v>
      </c>
      <c r="CW84" s="400">
        <f t="shared" si="180"/>
        <v>0</v>
      </c>
      <c r="CX84" s="400">
        <f t="shared" si="180"/>
        <v>0</v>
      </c>
      <c r="CY84" s="400">
        <f t="shared" si="180"/>
        <v>2</v>
      </c>
      <c r="CZ84" s="286" t="str">
        <f>IF(G0228_1074205010351_02_0_69_!CT84="","",G0228_1074205010351_02_0_69_!CT84)</f>
        <v>нд</v>
      </c>
    </row>
    <row r="85" spans="1:104" ht="31.5" x14ac:dyDescent="0.25">
      <c r="A85" s="297" t="str">
        <f>G0228_1074205010351_02_0_69_!A85</f>
        <v>1.6.1</v>
      </c>
      <c r="B85" s="298" t="str">
        <f>G0228_1074205010351_02_0_69_!B85</f>
        <v>Приобретение автогидроподъемника</v>
      </c>
      <c r="C85" s="297" t="str">
        <f>G0228_1074205010351_02_0_69_!C85</f>
        <v>J_0000000002</v>
      </c>
      <c r="D85" s="374">
        <f>SUM(T85:U85,AH85:AI85,AV85:AW85,BJ85:BK85,BX85:BY85)</f>
        <v>3.1905000000000001</v>
      </c>
      <c r="E85" s="374">
        <f>G0228_1074205010351_03_0_69_!AN85</f>
        <v>3.1905000000000001</v>
      </c>
      <c r="F85" s="374">
        <v>0</v>
      </c>
      <c r="G85" s="374">
        <f>G0228_1074205010351_03_0_69_!AM85</f>
        <v>3.1905000000000001</v>
      </c>
      <c r="H85" s="374">
        <v>0</v>
      </c>
      <c r="I85" s="374">
        <v>0</v>
      </c>
      <c r="J85" s="374">
        <v>0</v>
      </c>
      <c r="K85" s="374">
        <v>0</v>
      </c>
      <c r="L85" s="374">
        <v>1</v>
      </c>
      <c r="M85" s="488">
        <v>0</v>
      </c>
      <c r="N85" s="488">
        <f>E85</f>
        <v>3.1905000000000001</v>
      </c>
      <c r="O85" s="488">
        <v>0</v>
      </c>
      <c r="P85" s="488">
        <v>0</v>
      </c>
      <c r="Q85" s="488">
        <v>0</v>
      </c>
      <c r="R85" s="488">
        <v>0</v>
      </c>
      <c r="S85" s="488">
        <v>1</v>
      </c>
      <c r="T85" s="374">
        <v>0</v>
      </c>
      <c r="U85" s="374">
        <f>G0228_1074205010351_03_0_69_!AC85</f>
        <v>3.1905000000000001</v>
      </c>
      <c r="V85" s="374">
        <v>0</v>
      </c>
      <c r="W85" s="374">
        <v>0</v>
      </c>
      <c r="X85" s="374">
        <v>0</v>
      </c>
      <c r="Y85" s="374">
        <v>0</v>
      </c>
      <c r="Z85" s="374">
        <v>1</v>
      </c>
      <c r="AA85" s="488">
        <v>0</v>
      </c>
      <c r="AB85" s="488">
        <f>E85</f>
        <v>3.1905000000000001</v>
      </c>
      <c r="AC85" s="488">
        <v>0</v>
      </c>
      <c r="AD85" s="488">
        <v>0</v>
      </c>
      <c r="AE85" s="488">
        <v>0</v>
      </c>
      <c r="AF85" s="488">
        <v>0</v>
      </c>
      <c r="AG85" s="488">
        <v>1</v>
      </c>
      <c r="AH85" s="374">
        <v>0</v>
      </c>
      <c r="AI85" s="374">
        <f>G0228_1074205010351_03_0_69_!AE85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G0228_1074205010351_03_0_69_!AG85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G0228_1074205010351_03_0_69_!AI85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G0228_1074205010351_03_0_69_!AK85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80"/>
        <v>0</v>
      </c>
      <c r="CM85" s="400">
        <f t="shared" si="180"/>
        <v>3.1905000000000001</v>
      </c>
      <c r="CN85" s="400">
        <f t="shared" si="180"/>
        <v>0</v>
      </c>
      <c r="CO85" s="400">
        <f t="shared" si="180"/>
        <v>0</v>
      </c>
      <c r="CP85" s="400">
        <f t="shared" si="180"/>
        <v>0</v>
      </c>
      <c r="CQ85" s="400">
        <f t="shared" si="180"/>
        <v>0</v>
      </c>
      <c r="CR85" s="400">
        <f t="shared" si="180"/>
        <v>1</v>
      </c>
      <c r="CS85" s="400">
        <f t="shared" si="180"/>
        <v>0</v>
      </c>
      <c r="CT85" s="400">
        <f t="shared" si="180"/>
        <v>3.1905000000000001</v>
      </c>
      <c r="CU85" s="400">
        <f t="shared" si="180"/>
        <v>0</v>
      </c>
      <c r="CV85" s="400">
        <f t="shared" si="180"/>
        <v>0</v>
      </c>
      <c r="CW85" s="400">
        <f t="shared" si="180"/>
        <v>0</v>
      </c>
      <c r="CX85" s="400">
        <f t="shared" si="180"/>
        <v>0</v>
      </c>
      <c r="CY85" s="400">
        <f t="shared" si="180"/>
        <v>1</v>
      </c>
      <c r="CZ85" s="286" t="str">
        <f>IF(G0228_1074205010351_02_0_69_!CT85="","",G0228_1074205010351_02_0_69_!CT85)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G0228_1074205010351_02_0_69_!A87</f>
        <v>1.6.2</v>
      </c>
      <c r="B87" s="298" t="str">
        <f>G0228_1074205010351_02_0_69_!B87</f>
        <v>Приобретение бригадного автомобиля</v>
      </c>
      <c r="C87" s="297" t="str">
        <f>G0228_1074205010351_02_0_69_!C87</f>
        <v>J_0000000003</v>
      </c>
      <c r="D87" s="374">
        <f t="shared" ref="D87" si="190">SUM(F87:G87,T87:U87,AH87:AI87,AV87:AW87,BJ87:BK87,BX87:BY87)</f>
        <v>1.45231</v>
      </c>
      <c r="E87" s="374">
        <f>D87</f>
        <v>1.45231</v>
      </c>
      <c r="F87" s="374">
        <v>0</v>
      </c>
      <c r="G87" s="374">
        <v>0</v>
      </c>
      <c r="H87" s="374">
        <v>0</v>
      </c>
      <c r="I87" s="374">
        <v>0</v>
      </c>
      <c r="J87" s="374">
        <v>0</v>
      </c>
      <c r="K87" s="374">
        <v>0</v>
      </c>
      <c r="L87" s="374">
        <v>0</v>
      </c>
      <c r="M87" s="374" t="s">
        <v>482</v>
      </c>
      <c r="N87" s="374">
        <f>AP87</f>
        <v>1.45231</v>
      </c>
      <c r="O87" s="374" t="s">
        <v>482</v>
      </c>
      <c r="P87" s="374" t="s">
        <v>482</v>
      </c>
      <c r="Q87" s="374" t="s">
        <v>482</v>
      </c>
      <c r="R87" s="374" t="s">
        <v>482</v>
      </c>
      <c r="S87" s="374" t="s">
        <v>482</v>
      </c>
      <c r="T87" s="374">
        <v>0</v>
      </c>
      <c r="U87" s="374">
        <f>G0228_1074205010351_03_0_69_!AC87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G0228_1074205010351_03_0_69_!AE87</f>
        <v>1.45231</v>
      </c>
      <c r="AJ87" s="374">
        <v>0</v>
      </c>
      <c r="AK87" s="374">
        <v>0</v>
      </c>
      <c r="AL87" s="374">
        <v>0</v>
      </c>
      <c r="AM87" s="374">
        <v>0</v>
      </c>
      <c r="AN87" s="374">
        <v>1</v>
      </c>
      <c r="AO87" s="374">
        <f>AH87</f>
        <v>0</v>
      </c>
      <c r="AP87" s="488">
        <f>G0228_1074205010351_03_0_69_!AN87</f>
        <v>1.45231</v>
      </c>
      <c r="AQ87" s="488">
        <f t="shared" ref="AQ87:AU87" si="191">AJ87</f>
        <v>0</v>
      </c>
      <c r="AR87" s="488">
        <f t="shared" si="191"/>
        <v>0</v>
      </c>
      <c r="AS87" s="488">
        <f t="shared" si="191"/>
        <v>0</v>
      </c>
      <c r="AT87" s="488">
        <f t="shared" si="191"/>
        <v>0</v>
      </c>
      <c r="AU87" s="488">
        <f t="shared" si="191"/>
        <v>1</v>
      </c>
      <c r="AV87" s="374">
        <v>0</v>
      </c>
      <c r="AW87" s="374">
        <f>G0228_1074205010351_03_0_69_!AG87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G0228_1074205010351_03_0_69_!AI87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G0228_1074205010351_03_0_69_!AK87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80"/>
        <v>0</v>
      </c>
      <c r="CM87" s="400">
        <f t="shared" si="180"/>
        <v>1.45231</v>
      </c>
      <c r="CN87" s="400">
        <f t="shared" si="180"/>
        <v>0</v>
      </c>
      <c r="CO87" s="400">
        <f t="shared" si="180"/>
        <v>0</v>
      </c>
      <c r="CP87" s="400">
        <f t="shared" si="180"/>
        <v>0</v>
      </c>
      <c r="CQ87" s="400">
        <f t="shared" si="180"/>
        <v>0</v>
      </c>
      <c r="CR87" s="400">
        <f t="shared" si="180"/>
        <v>1</v>
      </c>
      <c r="CS87" s="400">
        <f t="shared" si="180"/>
        <v>0</v>
      </c>
      <c r="CT87" s="400">
        <f t="shared" si="180"/>
        <v>1.45231</v>
      </c>
      <c r="CU87" s="400">
        <f t="shared" si="180"/>
        <v>0</v>
      </c>
      <c r="CV87" s="400">
        <f t="shared" si="180"/>
        <v>0</v>
      </c>
      <c r="CW87" s="400">
        <f t="shared" si="180"/>
        <v>0</v>
      </c>
      <c r="CX87" s="400">
        <f t="shared" si="180"/>
        <v>0</v>
      </c>
      <c r="CY87" s="400">
        <f t="shared" si="180"/>
        <v>1</v>
      </c>
      <c r="CZ87" s="286" t="str">
        <f>IF(G0228_1074205010351_02_0_69_!CT87="","",G0228_1074205010351_02_0_69_!CT87)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zoomScale="60" zoomScaleNormal="100" workbookViewId="0">
      <selection activeCell="W24" sqref="W24"/>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97" t="s">
        <v>183</v>
      </c>
      <c r="AH1" s="597"/>
      <c r="AI1" s="597"/>
      <c r="AJ1" s="597"/>
      <c r="AK1" s="597"/>
      <c r="AL1" s="59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97" t="s">
        <v>1</v>
      </c>
      <c r="AH2" s="597"/>
      <c r="AI2" s="597"/>
      <c r="AJ2" s="597"/>
      <c r="AK2" s="597"/>
      <c r="AL2" s="59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96" t="s">
        <v>2</v>
      </c>
      <c r="AH3" s="596"/>
      <c r="AI3" s="596"/>
      <c r="AJ3" s="596"/>
      <c r="AK3" s="596"/>
      <c r="AL3" s="596"/>
      <c r="AM3" s="375"/>
    </row>
    <row r="4" spans="1:67" ht="18.75" x14ac:dyDescent="0.25">
      <c r="A4" s="584" t="s">
        <v>184</v>
      </c>
      <c r="B4" s="584"/>
      <c r="C4" s="584"/>
      <c r="D4" s="585"/>
      <c r="E4" s="585"/>
      <c r="F4" s="585"/>
      <c r="G4" s="585"/>
      <c r="H4" s="585"/>
      <c r="I4" s="585"/>
      <c r="J4" s="585"/>
      <c r="K4" s="585"/>
      <c r="L4" s="586"/>
      <c r="M4" s="585"/>
      <c r="N4" s="585"/>
      <c r="O4" s="585"/>
      <c r="P4" s="585"/>
      <c r="Q4" s="585"/>
      <c r="R4" s="585"/>
      <c r="S4" s="585"/>
      <c r="T4" s="585"/>
      <c r="U4" s="585"/>
      <c r="V4" s="585"/>
      <c r="W4" s="585"/>
      <c r="X4" s="585"/>
      <c r="Y4" s="585"/>
      <c r="Z4" s="585"/>
      <c r="AA4" s="585"/>
      <c r="AB4" s="585"/>
      <c r="AC4" s="585"/>
      <c r="AD4" s="585"/>
      <c r="AE4" s="585"/>
      <c r="AF4" s="585"/>
      <c r="AG4" s="585"/>
      <c r="AH4" s="585"/>
      <c r="AI4" s="585"/>
      <c r="AJ4" s="585"/>
      <c r="AK4" s="585"/>
      <c r="AL4" s="585"/>
    </row>
    <row r="5" spans="1:67" ht="18.75" x14ac:dyDescent="0.25">
      <c r="A5" s="587" t="s">
        <v>873</v>
      </c>
      <c r="B5" s="587"/>
      <c r="C5" s="587"/>
      <c r="D5" s="588"/>
      <c r="E5" s="588"/>
      <c r="F5" s="588"/>
      <c r="G5" s="588"/>
      <c r="H5" s="588"/>
      <c r="I5" s="588"/>
      <c r="J5" s="588"/>
      <c r="K5" s="588"/>
      <c r="L5" s="589"/>
      <c r="M5" s="588"/>
      <c r="N5" s="588"/>
      <c r="O5" s="588"/>
      <c r="P5" s="588"/>
      <c r="Q5" s="588"/>
      <c r="R5" s="588"/>
      <c r="S5" s="588"/>
      <c r="T5" s="588"/>
      <c r="U5" s="588"/>
      <c r="V5" s="588"/>
      <c r="W5" s="588"/>
      <c r="X5" s="588"/>
      <c r="Y5" s="588"/>
      <c r="Z5" s="588"/>
      <c r="AA5" s="588"/>
      <c r="AB5" s="588"/>
      <c r="AC5" s="588"/>
      <c r="AD5" s="588"/>
      <c r="AE5" s="588"/>
      <c r="AF5" s="588"/>
      <c r="AG5" s="588"/>
      <c r="AH5" s="588"/>
      <c r="AI5" s="588"/>
      <c r="AJ5" s="588"/>
      <c r="AK5" s="588"/>
      <c r="AL5" s="588"/>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78" t="str">
        <f>G0228_1074205010351_04_0_69_!A6</f>
        <v xml:space="preserve">Инвестиционная программа              ООО "ИнвестГрадСтрой"                </v>
      </c>
      <c r="B7" s="578"/>
      <c r="C7" s="578"/>
      <c r="D7" s="590"/>
      <c r="E7" s="590"/>
      <c r="F7" s="590"/>
      <c r="G7" s="590"/>
      <c r="H7" s="590"/>
      <c r="I7" s="590"/>
      <c r="J7" s="590"/>
      <c r="K7" s="590"/>
      <c r="L7" s="591"/>
      <c r="M7" s="590"/>
      <c r="N7" s="590"/>
      <c r="O7" s="590"/>
      <c r="P7" s="590"/>
      <c r="Q7" s="590"/>
      <c r="R7" s="590"/>
      <c r="S7" s="590"/>
      <c r="T7" s="590"/>
      <c r="U7" s="590"/>
      <c r="V7" s="590"/>
      <c r="W7" s="590"/>
      <c r="X7" s="590"/>
      <c r="Y7" s="590"/>
      <c r="Z7" s="590"/>
      <c r="AA7" s="590"/>
      <c r="AB7" s="590"/>
      <c r="AC7" s="590"/>
      <c r="AD7" s="590"/>
      <c r="AE7" s="590"/>
      <c r="AF7" s="590"/>
      <c r="AG7" s="590"/>
      <c r="AH7" s="590"/>
      <c r="AI7" s="590"/>
      <c r="AJ7" s="590"/>
      <c r="AK7" s="590"/>
      <c r="AL7" s="590"/>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79" t="s">
        <v>4</v>
      </c>
      <c r="B8" s="579"/>
      <c r="C8" s="579"/>
      <c r="D8" s="592"/>
      <c r="E8" s="592"/>
      <c r="F8" s="592"/>
      <c r="G8" s="592"/>
      <c r="H8" s="592"/>
      <c r="I8" s="592"/>
      <c r="J8" s="592"/>
      <c r="K8" s="592"/>
      <c r="L8" s="593"/>
      <c r="M8" s="592"/>
      <c r="N8" s="592"/>
      <c r="O8" s="592"/>
      <c r="P8" s="592"/>
      <c r="Q8" s="592"/>
      <c r="R8" s="592"/>
      <c r="S8" s="592"/>
      <c r="T8" s="592"/>
      <c r="U8" s="592"/>
      <c r="V8" s="592"/>
      <c r="W8" s="592"/>
      <c r="X8" s="592"/>
      <c r="Y8" s="592"/>
      <c r="Z8" s="592"/>
      <c r="AA8" s="592"/>
      <c r="AB8" s="592"/>
      <c r="AC8" s="592"/>
      <c r="AD8" s="592"/>
      <c r="AE8" s="592"/>
      <c r="AF8" s="592"/>
      <c r="AG8" s="592"/>
      <c r="AH8" s="592"/>
      <c r="AI8" s="592"/>
      <c r="AJ8" s="592"/>
      <c r="AK8" s="592"/>
      <c r="AL8" s="592"/>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75" t="s">
        <v>955</v>
      </c>
      <c r="B10" s="575"/>
      <c r="C10" s="575"/>
      <c r="D10" s="594"/>
      <c r="E10" s="594"/>
      <c r="F10" s="594"/>
      <c r="G10" s="594"/>
      <c r="H10" s="594"/>
      <c r="I10" s="594"/>
      <c r="J10" s="594"/>
      <c r="K10" s="594"/>
      <c r="L10" s="595"/>
      <c r="M10" s="594"/>
      <c r="N10" s="594"/>
      <c r="O10" s="594"/>
      <c r="P10" s="594"/>
      <c r="Q10" s="594"/>
      <c r="R10" s="594"/>
      <c r="S10" s="594"/>
      <c r="T10" s="594"/>
      <c r="U10" s="594"/>
      <c r="V10" s="594"/>
      <c r="W10" s="594"/>
      <c r="X10" s="594"/>
      <c r="Y10" s="594"/>
      <c r="Z10" s="594"/>
      <c r="AA10" s="594"/>
      <c r="AB10" s="594"/>
      <c r="AC10" s="594"/>
      <c r="AD10" s="594"/>
      <c r="AE10" s="594"/>
      <c r="AF10" s="594"/>
      <c r="AG10" s="594"/>
      <c r="AH10" s="594"/>
      <c r="AI10" s="594"/>
      <c r="AJ10" s="594"/>
      <c r="AK10" s="594"/>
      <c r="AL10" s="594"/>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80"/>
      <c r="B13" s="580"/>
      <c r="C13" s="580"/>
      <c r="D13" s="598"/>
      <c r="E13" s="598"/>
      <c r="F13" s="598"/>
      <c r="G13" s="598"/>
      <c r="H13" s="598"/>
      <c r="I13" s="598"/>
      <c r="J13" s="598"/>
      <c r="K13" s="598"/>
      <c r="L13" s="599"/>
      <c r="M13" s="598"/>
      <c r="N13" s="598"/>
      <c r="O13" s="598"/>
      <c r="P13" s="598"/>
      <c r="Q13" s="598"/>
      <c r="R13" s="598"/>
      <c r="S13" s="598"/>
      <c r="T13" s="598"/>
      <c r="U13" s="598"/>
      <c r="V13" s="598"/>
      <c r="W13" s="598"/>
      <c r="X13" s="598"/>
      <c r="Y13" s="598"/>
      <c r="Z13" s="598"/>
      <c r="AA13" s="598"/>
      <c r="AB13" s="598"/>
      <c r="AC13" s="598"/>
      <c r="AD13" s="598"/>
      <c r="AE13" s="598"/>
      <c r="AF13" s="598"/>
      <c r="AG13" s="598"/>
      <c r="AH13" s="598"/>
      <c r="AI13" s="598"/>
      <c r="AJ13" s="598"/>
      <c r="AK13" s="598"/>
      <c r="AL13" s="59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81" t="s">
        <v>5</v>
      </c>
      <c r="B14" s="581" t="s">
        <v>6</v>
      </c>
      <c r="C14" s="582" t="s">
        <v>7</v>
      </c>
      <c r="D14" s="574" t="s">
        <v>874</v>
      </c>
      <c r="E14" s="574"/>
      <c r="F14" s="574"/>
      <c r="G14" s="574"/>
      <c r="H14" s="574"/>
      <c r="I14" s="574"/>
      <c r="J14" s="574"/>
      <c r="K14" s="574"/>
      <c r="L14" s="600"/>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444"/>
      <c r="AN14" s="330"/>
      <c r="AO14" s="330"/>
      <c r="AP14" s="330"/>
    </row>
    <row r="15" spans="1:67" ht="43.5" customHeight="1" x14ac:dyDescent="0.25">
      <c r="A15" s="581"/>
      <c r="B15" s="581"/>
      <c r="C15" s="582"/>
      <c r="D15" s="583" t="s">
        <v>185</v>
      </c>
      <c r="E15" s="583"/>
      <c r="F15" s="583"/>
      <c r="G15" s="583"/>
      <c r="H15" s="583"/>
      <c r="I15" s="583"/>
      <c r="J15" s="583"/>
      <c r="K15" s="583" t="s">
        <v>186</v>
      </c>
      <c r="L15" s="583"/>
      <c r="M15" s="583"/>
      <c r="N15" s="583"/>
      <c r="O15" s="583"/>
      <c r="P15" s="583"/>
      <c r="Q15" s="583"/>
      <c r="R15" s="583" t="s">
        <v>187</v>
      </c>
      <c r="S15" s="583"/>
      <c r="T15" s="583"/>
      <c r="U15" s="583"/>
      <c r="V15" s="583"/>
      <c r="W15" s="583"/>
      <c r="X15" s="583"/>
      <c r="Y15" s="574" t="s">
        <v>188</v>
      </c>
      <c r="Z15" s="574"/>
      <c r="AA15" s="574"/>
      <c r="AB15" s="574"/>
      <c r="AC15" s="574"/>
      <c r="AD15" s="574"/>
      <c r="AE15" s="574"/>
      <c r="AF15" s="574" t="s">
        <v>189</v>
      </c>
      <c r="AG15" s="574"/>
      <c r="AH15" s="574"/>
      <c r="AI15" s="574"/>
      <c r="AJ15" s="574"/>
      <c r="AK15" s="574"/>
      <c r="AL15" s="574"/>
      <c r="AM15" s="444"/>
      <c r="AN15" s="330"/>
      <c r="AO15" s="330"/>
      <c r="AP15" s="330"/>
    </row>
    <row r="16" spans="1:67" ht="43.5" customHeight="1" x14ac:dyDescent="0.25">
      <c r="A16" s="581"/>
      <c r="B16" s="581"/>
      <c r="C16" s="582"/>
      <c r="D16" s="402" t="s">
        <v>104</v>
      </c>
      <c r="E16" s="583" t="s">
        <v>105</v>
      </c>
      <c r="F16" s="583"/>
      <c r="G16" s="583"/>
      <c r="H16" s="583"/>
      <c r="I16" s="583"/>
      <c r="J16" s="583"/>
      <c r="K16" s="403" t="s">
        <v>104</v>
      </c>
      <c r="L16" s="583" t="s">
        <v>105</v>
      </c>
      <c r="M16" s="583"/>
      <c r="N16" s="583"/>
      <c r="O16" s="583"/>
      <c r="P16" s="583"/>
      <c r="Q16" s="583"/>
      <c r="R16" s="403" t="s">
        <v>104</v>
      </c>
      <c r="S16" s="583" t="s">
        <v>105</v>
      </c>
      <c r="T16" s="583"/>
      <c r="U16" s="583"/>
      <c r="V16" s="583"/>
      <c r="W16" s="583"/>
      <c r="X16" s="583"/>
      <c r="Y16" s="403" t="s">
        <v>104</v>
      </c>
      <c r="Z16" s="574" t="s">
        <v>105</v>
      </c>
      <c r="AA16" s="574"/>
      <c r="AB16" s="574"/>
      <c r="AC16" s="574"/>
      <c r="AD16" s="574"/>
      <c r="AE16" s="574"/>
      <c r="AF16" s="398" t="s">
        <v>104</v>
      </c>
      <c r="AG16" s="574" t="s">
        <v>105</v>
      </c>
      <c r="AH16" s="574"/>
      <c r="AI16" s="574"/>
      <c r="AJ16" s="574"/>
      <c r="AK16" s="574"/>
      <c r="AL16" s="574"/>
      <c r="AM16" s="398" t="s">
        <v>104</v>
      </c>
      <c r="AN16" s="574" t="s">
        <v>105</v>
      </c>
      <c r="AO16" s="574"/>
      <c r="AP16" s="574"/>
      <c r="AQ16" s="574"/>
      <c r="AR16" s="574"/>
      <c r="AS16" s="574"/>
    </row>
    <row r="17" spans="1:45" ht="87.75" customHeight="1" x14ac:dyDescent="0.25">
      <c r="A17" s="581"/>
      <c r="B17" s="581"/>
      <c r="C17" s="582"/>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G0228_1074205010351_02_0_69_!A19</f>
        <v>0</v>
      </c>
      <c r="B19" s="295" t="str">
        <f>G0228_1074205010351_02_0_69_!B19</f>
        <v>ВСЕГО по инвестиционной программе, в том числе:</v>
      </c>
      <c r="C19" s="331" t="str">
        <f>G0228_1074205010351_02_0_69_!C19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3.1905000000000001</v>
      </c>
      <c r="AA19" s="400">
        <f t="shared" si="0"/>
        <v>0</v>
      </c>
      <c r="AB19" s="400">
        <f t="shared" si="0"/>
        <v>0</v>
      </c>
      <c r="AC19" s="400">
        <f t="shared" si="0"/>
        <v>0</v>
      </c>
      <c r="AD19" s="400">
        <f t="shared" si="0"/>
        <v>0</v>
      </c>
      <c r="AE19" s="400">
        <f t="shared" si="0"/>
        <v>1</v>
      </c>
      <c r="AF19" s="400">
        <f t="shared" ref="AF19" si="1">SUM(D19,K19,R19,Y19)</f>
        <v>0</v>
      </c>
      <c r="AG19" s="400">
        <f t="shared" ref="AG19" si="2">SUM(E19,L19,S19,Z19)</f>
        <v>3.1905000000000001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IF(AG19=[5]В0228_1037000158513_04_0_69_!BD21,0,1)</f>
        <v>1</v>
      </c>
    </row>
    <row r="20" spans="1:45" ht="31.5" x14ac:dyDescent="0.25">
      <c r="A20" s="297" t="str">
        <f>G0228_1074205010351_02_0_69_!A20</f>
        <v>0.1</v>
      </c>
      <c r="B20" s="298" t="str">
        <f>G0228_1074205010351_02_0_69_!B20</f>
        <v>Технологическое присоединение, всего</v>
      </c>
      <c r="C20" s="332" t="str">
        <f>G0228_1074205010351_02_0_69_!C20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IF(AG20=[5]В0228_1037000158513_04_0_69_!BD22,0,1)</f>
        <v>0</v>
      </c>
    </row>
    <row r="21" spans="1:45" ht="47.25" x14ac:dyDescent="0.25">
      <c r="A21" s="297" t="str">
        <f>G0228_1074205010351_02_0_69_!A21</f>
        <v>0.2</v>
      </c>
      <c r="B21" s="298" t="str">
        <f>G0228_1074205010351_02_0_69_!B21</f>
        <v>Реконструкция, модернизация, техническое перевооружение, всего</v>
      </c>
      <c r="C21" s="332" t="str">
        <f>G0228_1074205010351_02_0_69_!C21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IF(AG21=[5]В0228_1037000158513_04_0_69_!BD23,0,1)</f>
        <v>1</v>
      </c>
    </row>
    <row r="22" spans="1:45" ht="94.5" x14ac:dyDescent="0.25">
      <c r="A22" s="297" t="str">
        <f>G0228_1074205010351_02_0_69_!A22</f>
        <v>0.3</v>
      </c>
      <c r="B22" s="298"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G0228_1074205010351_02_0_69_!C22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IF(AG22=[5]В0228_1037000158513_04_0_69_!BD24,0,1)</f>
        <v>1</v>
      </c>
    </row>
    <row r="23" spans="1:45" ht="47.25" x14ac:dyDescent="0.25">
      <c r="A23" s="297" t="str">
        <f>G0228_1074205010351_02_0_69_!A23</f>
        <v>0.4</v>
      </c>
      <c r="B23" s="298" t="str">
        <f>G0228_1074205010351_02_0_69_!B23</f>
        <v>Прочее новое строительство объектов электросетевого хозяйства, всего</v>
      </c>
      <c r="C23" s="332" t="str">
        <f>G0228_1074205010351_02_0_69_!C23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IF(AG23=[5]В0228_1037000158513_04_0_69_!BD25,0,1)</f>
        <v>1</v>
      </c>
    </row>
    <row r="24" spans="1:45" ht="47.25" x14ac:dyDescent="0.25">
      <c r="A24" s="297" t="str">
        <f>G0228_1074205010351_02_0_69_!A24</f>
        <v>0.5</v>
      </c>
      <c r="B24" s="298" t="str">
        <f>G0228_1074205010351_02_0_69_!B24</f>
        <v>Покупка земельных участков для целей реализации инвестиционных проектов, всего</v>
      </c>
      <c r="C24" s="332" t="str">
        <f>G0228_1074205010351_02_0_69_!C24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IF(AG24=[5]В0228_1037000158513_04_0_69_!BD26,0,1)</f>
        <v>0</v>
      </c>
    </row>
    <row r="25" spans="1:45" ht="31.5" x14ac:dyDescent="0.25">
      <c r="A25" s="297" t="str">
        <f>G0228_1074205010351_02_0_69_!A25</f>
        <v>0.6</v>
      </c>
      <c r="B25" s="298" t="str">
        <f>G0228_1074205010351_02_0_69_!B25</f>
        <v>Прочие инвестиционные проекты, всего</v>
      </c>
      <c r="C25" s="332" t="str">
        <f>G0228_1074205010351_02_0_69_!C25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IF(AG25=[5]В0228_1037000158513_04_0_69_!BD27,0,1)</f>
        <v>1</v>
      </c>
    </row>
    <row r="26" spans="1:45" ht="31.5" x14ac:dyDescent="0.25">
      <c r="A26" s="297" t="str">
        <f>G0228_1074205010351_02_0_69_!A26</f>
        <v>1.1</v>
      </c>
      <c r="B26" s="298" t="str">
        <f>G0228_1074205010351_02_0_69_!B26</f>
        <v>Технологическое присоединение, всего, в том числе:</v>
      </c>
      <c r="C26" s="332" t="str">
        <f>G0228_1074205010351_02_0_69_!C26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IF(AG26=[5]В0228_1037000158513_04_0_69_!BD28,0,1)</f>
        <v>0</v>
      </c>
    </row>
    <row r="27" spans="1:45" ht="47.25" x14ac:dyDescent="0.25">
      <c r="A27" s="297" t="str">
        <f>G0228_1074205010351_02_0_69_!A27</f>
        <v>1.1.1</v>
      </c>
      <c r="B27" s="298" t="str">
        <f>G0228_1074205010351_02_0_69_!B27</f>
        <v>Технологическое присоединение энергопринимающих устройств потребителей, всего, в том числе:</v>
      </c>
      <c r="C27" s="332" t="str">
        <f>G0228_1074205010351_02_0_69_!C27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IF(AG27=[5]В0228_1037000158513_04_0_69_!BD29,0,1)</f>
        <v>0</v>
      </c>
    </row>
    <row r="28" spans="1:45" ht="78.75" x14ac:dyDescent="0.25">
      <c r="A28" s="297" t="str">
        <f>G0228_1074205010351_02_0_69_!A28</f>
        <v>1.1.1.1</v>
      </c>
      <c r="B28" s="298"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G0228_1074205010351_02_0_69_!C28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IF(AG28=[5]В0228_1037000158513_04_0_69_!BD30,0,1)</f>
        <v>0</v>
      </c>
    </row>
    <row r="29" spans="1:45" ht="78.75" x14ac:dyDescent="0.25">
      <c r="A29" s="297" t="str">
        <f>G0228_1074205010351_02_0_69_!A29</f>
        <v>1.1.1.2</v>
      </c>
      <c r="B29" s="298"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G0228_1074205010351_02_0_69_!C29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IF(AG29=[5]В0228_1037000158513_04_0_69_!BD31,0,1)</f>
        <v>0</v>
      </c>
    </row>
    <row r="30" spans="1:45" ht="63" x14ac:dyDescent="0.25">
      <c r="A30" s="297" t="str">
        <f>G0228_1074205010351_02_0_69_!A30</f>
        <v>1.1.1.3</v>
      </c>
      <c r="B30" s="298" t="str">
        <f>G0228_1074205010351_02_0_69_!B30</f>
        <v>Технологическое присоединение энергопринимающих устройств потребителей свыше 150 кВт, всего, в том числе:</v>
      </c>
      <c r="C30" s="332" t="str">
        <f>G0228_1074205010351_02_0_69_!C30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IF(AG30=[5]В0228_1037000158513_04_0_69_!BD32,0,1)</f>
        <v>0</v>
      </c>
    </row>
    <row r="31" spans="1:45" ht="47.25" x14ac:dyDescent="0.25">
      <c r="A31" s="297" t="str">
        <f>G0228_1074205010351_02_0_69_!A31</f>
        <v>1.1.2</v>
      </c>
      <c r="B31" s="298" t="str">
        <f>G0228_1074205010351_02_0_69_!B31</f>
        <v>Технологическое присоединение объектов электросетевого хозяйства, всего, в том числе:</v>
      </c>
      <c r="C31" s="332" t="str">
        <f>G0228_1074205010351_02_0_69_!C31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IF(AG31=[5]В0228_1037000158513_04_0_69_!BD33,0,1)</f>
        <v>0</v>
      </c>
    </row>
    <row r="32" spans="1:45" ht="78.75" x14ac:dyDescent="0.25">
      <c r="A32" s="297" t="str">
        <f>G0228_1074205010351_02_0_69_!A32</f>
        <v>1.1.2.1</v>
      </c>
      <c r="B32" s="298"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G0228_1074205010351_02_0_69_!C32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IF(AG32=[5]В0228_1037000158513_04_0_69_!BD34,0,1)</f>
        <v>0</v>
      </c>
    </row>
    <row r="33" spans="1:45" ht="63" x14ac:dyDescent="0.25">
      <c r="A33" s="297" t="str">
        <f>G0228_1074205010351_02_0_69_!A33</f>
        <v>1.1.2.2</v>
      </c>
      <c r="B33" s="298" t="str">
        <f>G0228_1074205010351_02_0_69_!B33</f>
        <v>Технологическое присоединение к электрическим сетям иных сетевых организаций, всего, в том числе:</v>
      </c>
      <c r="C33" s="332" t="str">
        <f>G0228_1074205010351_02_0_69_!C33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IF(AG33=[5]В0228_1037000158513_04_0_69_!BD35,0,1)</f>
        <v>0</v>
      </c>
    </row>
    <row r="34" spans="1:45" ht="63" x14ac:dyDescent="0.25">
      <c r="A34" s="297" t="str">
        <f>G0228_1074205010351_02_0_69_!A34</f>
        <v>1.1.3</v>
      </c>
      <c r="B34" s="298" t="str">
        <f>G0228_1074205010351_02_0_69_!B34</f>
        <v>Технологическое присоединение объектов по производству электрической энергии всего, в том числе:</v>
      </c>
      <c r="C34" s="332" t="str">
        <f>G0228_1074205010351_02_0_69_!C34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IF(AG34=[5]В0228_1037000158513_04_0_69_!BD36,0,1)</f>
        <v>0</v>
      </c>
    </row>
    <row r="35" spans="1:45" ht="141.75" x14ac:dyDescent="0.25">
      <c r="A35" s="297" t="str">
        <f>G0228_1074205010351_02_0_69_!A35</f>
        <v>1.1.3.1</v>
      </c>
      <c r="B35" s="298"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G0228_1074205010351_02_0_69_!C35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IF(AG35=[5]В0228_1037000158513_04_0_69_!BD37,0,1)</f>
        <v>0</v>
      </c>
    </row>
    <row r="36" spans="1:45" ht="126" x14ac:dyDescent="0.25">
      <c r="A36" s="297" t="str">
        <f>G0228_1074205010351_02_0_69_!A36</f>
        <v>1.1.3.1</v>
      </c>
      <c r="B36" s="298"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G0228_1074205010351_02_0_69_!C36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IF(AG36=[5]В0228_1037000158513_04_0_69_!BD38,0,1)</f>
        <v>0</v>
      </c>
    </row>
    <row r="37" spans="1:45" ht="126" x14ac:dyDescent="0.25">
      <c r="A37" s="297" t="str">
        <f>G0228_1074205010351_02_0_69_!A37</f>
        <v>1.1.3.1</v>
      </c>
      <c r="B37" s="298"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G0228_1074205010351_02_0_69_!C37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IF(AG37=[5]В0228_1037000158513_04_0_69_!BD39,0,1)</f>
        <v>0</v>
      </c>
    </row>
    <row r="38" spans="1:45" ht="141.75" x14ac:dyDescent="0.25">
      <c r="A38" s="297" t="str">
        <f>G0228_1074205010351_02_0_69_!A38</f>
        <v>1.1.3.2</v>
      </c>
      <c r="B38" s="298"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G0228_1074205010351_02_0_69_!C38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IF(AG38=[5]В0228_1037000158513_04_0_69_!BD40,0,1)</f>
        <v>0</v>
      </c>
    </row>
    <row r="39" spans="1:45" ht="126" x14ac:dyDescent="0.25">
      <c r="A39" s="297" t="str">
        <f>G0228_1074205010351_02_0_69_!A39</f>
        <v>1.1.3.2</v>
      </c>
      <c r="B39" s="298"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G0228_1074205010351_02_0_69_!C39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IF(AG39=[5]В0228_1037000158513_04_0_69_!BD41,0,1)</f>
        <v>0</v>
      </c>
    </row>
    <row r="40" spans="1:45" ht="126" x14ac:dyDescent="0.25">
      <c r="A40" s="297" t="str">
        <f>G0228_1074205010351_02_0_69_!A40</f>
        <v>1.1.3.2</v>
      </c>
      <c r="B40" s="298"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G0228_1074205010351_02_0_69_!C40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IF(AG40=[5]В0228_1037000158513_04_0_69_!BD42,0,1)</f>
        <v>0</v>
      </c>
    </row>
    <row r="41" spans="1:45" ht="110.25" x14ac:dyDescent="0.25">
      <c r="A41" s="297" t="str">
        <f>G0228_1074205010351_02_0_69_!A41</f>
        <v>1.1.4</v>
      </c>
      <c r="B41" s="298"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G0228_1074205010351_02_0_69_!C41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IF(AG41=[5]В0228_1037000158513_04_0_69_!BD43,0,1)</f>
        <v>0</v>
      </c>
    </row>
    <row r="42" spans="1:45" ht="94.5" x14ac:dyDescent="0.25">
      <c r="A42" s="297" t="str">
        <f>G0228_1074205010351_02_0_69_!A42</f>
        <v>1.1.4.1</v>
      </c>
      <c r="B42" s="298"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G0228_1074205010351_02_0_69_!C42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IF(AG42=[5]В0228_1037000158513_04_0_69_!BD44,0,1)</f>
        <v>0</v>
      </c>
    </row>
    <row r="43" spans="1:45" ht="110.25" x14ac:dyDescent="0.25">
      <c r="A43" s="297" t="str">
        <f>G0228_1074205010351_02_0_69_!A43</f>
        <v>1.1.4.2</v>
      </c>
      <c r="B43" s="298"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G0228_1074205010351_02_0_69_!C43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IF(AG43=[5]В0228_1037000158513_04_0_69_!BD45,0,1)</f>
        <v>0</v>
      </c>
    </row>
    <row r="44" spans="1:45" ht="47.25" x14ac:dyDescent="0.25">
      <c r="A44" s="297" t="str">
        <f>G0228_1074205010351_02_0_69_!A44</f>
        <v>1.2</v>
      </c>
      <c r="B44" s="298" t="str">
        <f>G0228_1074205010351_02_0_69_!B44</f>
        <v>Реконструкция, модернизация, техническое перевооружение всего, в том числе:</v>
      </c>
      <c r="C44" s="332" t="str">
        <f>G0228_1074205010351_02_0_69_!C44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IF(AG44=[5]В0228_1037000158513_04_0_69_!BD46,0,1)</f>
        <v>1</v>
      </c>
    </row>
    <row r="45" spans="1:45" ht="78.75" x14ac:dyDescent="0.25">
      <c r="A45" s="297" t="str">
        <f>G0228_1074205010351_02_0_69_!A45</f>
        <v>1.2.1</v>
      </c>
      <c r="B45" s="298"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G0228_1074205010351_02_0_69_!C45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IF(AG45=[5]В0228_1037000158513_04_0_69_!BD47,0,1)</f>
        <v>1</v>
      </c>
    </row>
    <row r="46" spans="1:45" ht="47.25" x14ac:dyDescent="0.25">
      <c r="A46" s="297" t="str">
        <f>G0228_1074205010351_02_0_69_!A46</f>
        <v>1.2.1.1</v>
      </c>
      <c r="B46" s="298" t="str">
        <f>G0228_1074205010351_02_0_69_!B46</f>
        <v>Реконструкция трансформаторных и иных подстанций, всего, в числе:</v>
      </c>
      <c r="C46" s="332" t="str">
        <f>G0228_1074205010351_02_0_69_!C46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IF(AG46=[5]В0228_1037000158513_04_0_69_!BD48,0,1)</f>
        <v>1</v>
      </c>
    </row>
    <row r="47" spans="1:45" ht="78.75" x14ac:dyDescent="0.25">
      <c r="A47" s="297" t="str">
        <f>G0228_1074205010351_02_0_69_!A47</f>
        <v>1.2.1.2</v>
      </c>
      <c r="B47" s="298" t="str">
        <f>G0228_1074205010351_02_0_69_!B47</f>
        <v>Модернизация, техническое перевооружение трансформаторных и иных подстанций, распределительных пунктов, всего, в том числе:</v>
      </c>
      <c r="C47" s="332" t="str">
        <f>G0228_1074205010351_02_0_69_!C47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IF(AG47=[5]В0228_1037000158513_04_0_69_!BD51,0,1)</f>
        <v>1</v>
      </c>
    </row>
    <row r="48" spans="1:45" x14ac:dyDescent="0.25">
      <c r="A48" s="297" t="str">
        <f>G0228_1074205010351_02_0_69_!A48</f>
        <v>1.2.1.2.1</v>
      </c>
      <c r="B48" s="298" t="str">
        <f>G0228_1074205010351_02_0_69_!B48</f>
        <v xml:space="preserve">Реконструкция ТП-9, ТП-10 </v>
      </c>
      <c r="C48" s="332" t="str">
        <f>G0228_1074205010351_02_0_69_!C48</f>
        <v>L_0000000001</v>
      </c>
      <c r="D48" s="492">
        <v>0</v>
      </c>
      <c r="E48" s="492">
        <v>0</v>
      </c>
      <c r="F48" s="492">
        <v>0</v>
      </c>
      <c r="G48" s="492">
        <v>0</v>
      </c>
      <c r="H48" s="492">
        <v>0</v>
      </c>
      <c r="I48" s="492">
        <v>0</v>
      </c>
      <c r="J48" s="492">
        <v>0</v>
      </c>
      <c r="K48" s="492">
        <v>0</v>
      </c>
      <c r="L48" s="492">
        <v>0</v>
      </c>
      <c r="M48" s="492">
        <v>0</v>
      </c>
      <c r="N48" s="492">
        <v>0</v>
      </c>
      <c r="O48" s="492">
        <v>0</v>
      </c>
      <c r="P48" s="492">
        <v>0</v>
      </c>
      <c r="Q48" s="492">
        <v>0</v>
      </c>
      <c r="R48" s="492">
        <v>0</v>
      </c>
      <c r="S48" s="492">
        <v>0</v>
      </c>
      <c r="T48" s="492">
        <v>0</v>
      </c>
      <c r="U48" s="492">
        <v>0</v>
      </c>
      <c r="V48" s="492">
        <v>0</v>
      </c>
      <c r="W48" s="492">
        <v>0</v>
      </c>
      <c r="X48" s="492">
        <v>0</v>
      </c>
      <c r="Y48" s="492">
        <v>0</v>
      </c>
      <c r="Z48" s="492">
        <f>G0228_1074205010351_04_0_69_!AB48</f>
        <v>0</v>
      </c>
      <c r="AA48" s="492">
        <v>0</v>
      </c>
      <c r="AB48" s="492">
        <v>0</v>
      </c>
      <c r="AC48" s="492">
        <v>0</v>
      </c>
      <c r="AD48" s="492">
        <v>0</v>
      </c>
      <c r="AE48" s="492">
        <f t="shared" ref="AE48:AE53" si="29">AS48</f>
        <v>0</v>
      </c>
      <c r="AF48" s="400">
        <f t="shared" si="9"/>
        <v>0</v>
      </c>
      <c r="AG48" s="400">
        <f t="shared" si="10"/>
        <v>0</v>
      </c>
      <c r="AH48" s="400">
        <f t="shared" si="11"/>
        <v>0</v>
      </c>
      <c r="AI48" s="400">
        <f t="shared" si="12"/>
        <v>0</v>
      </c>
      <c r="AJ48" s="400">
        <f t="shared" si="13"/>
        <v>0</v>
      </c>
      <c r="AK48" s="400">
        <f t="shared" si="14"/>
        <v>0</v>
      </c>
      <c r="AL48" s="400">
        <f t="shared" si="15"/>
        <v>0</v>
      </c>
      <c r="AN48" s="438"/>
      <c r="AO48" s="438"/>
      <c r="AQ48" s="438"/>
      <c r="AS48" s="438"/>
    </row>
    <row r="49" spans="1:45" ht="31.5" x14ac:dyDescent="0.25">
      <c r="A49" s="297" t="str">
        <f>G0228_1074205010351_02_0_69_!A49</f>
        <v>1.2.1.2.2</v>
      </c>
      <c r="B49" s="298" t="str">
        <f>G0228_1074205010351_02_0_69_!B49</f>
        <v>Замена силового трансформатора ТП-5</v>
      </c>
      <c r="C49" s="332" t="str">
        <f>G0228_1074205010351_02_0_69_!C49</f>
        <v>L_0000000002</v>
      </c>
      <c r="D49" s="492">
        <v>0</v>
      </c>
      <c r="E49" s="492">
        <v>0</v>
      </c>
      <c r="F49" s="492">
        <v>0</v>
      </c>
      <c r="G49" s="492">
        <v>0</v>
      </c>
      <c r="H49" s="492">
        <v>0</v>
      </c>
      <c r="I49" s="492">
        <v>0</v>
      </c>
      <c r="J49" s="492">
        <v>0</v>
      </c>
      <c r="K49" s="492">
        <v>0</v>
      </c>
      <c r="L49" s="492">
        <v>0</v>
      </c>
      <c r="M49" s="492">
        <v>0</v>
      </c>
      <c r="N49" s="492">
        <v>0</v>
      </c>
      <c r="O49" s="492">
        <v>0</v>
      </c>
      <c r="P49" s="492">
        <v>0</v>
      </c>
      <c r="Q49" s="492">
        <v>0</v>
      </c>
      <c r="R49" s="492">
        <v>0</v>
      </c>
      <c r="S49" s="492">
        <v>0</v>
      </c>
      <c r="T49" s="492">
        <v>0</v>
      </c>
      <c r="U49" s="492">
        <v>0</v>
      </c>
      <c r="V49" s="492">
        <v>0</v>
      </c>
      <c r="W49" s="492">
        <v>0</v>
      </c>
      <c r="X49" s="492">
        <v>0</v>
      </c>
      <c r="Y49" s="492">
        <v>0</v>
      </c>
      <c r="Z49" s="492">
        <f>G0228_1074205010351_04_0_69_!AB49</f>
        <v>0</v>
      </c>
      <c r="AA49" s="492">
        <v>0</v>
      </c>
      <c r="AB49" s="492">
        <v>0</v>
      </c>
      <c r="AC49" s="492">
        <v>0</v>
      </c>
      <c r="AD49" s="492">
        <v>0</v>
      </c>
      <c r="AE49" s="492">
        <f t="shared" si="29"/>
        <v>0</v>
      </c>
      <c r="AF49" s="400">
        <f t="shared" si="9"/>
        <v>0</v>
      </c>
      <c r="AG49" s="400">
        <f t="shared" si="10"/>
        <v>0</v>
      </c>
      <c r="AH49" s="400">
        <f t="shared" si="11"/>
        <v>0</v>
      </c>
      <c r="AI49" s="400">
        <f t="shared" si="12"/>
        <v>0</v>
      </c>
      <c r="AJ49" s="400">
        <f t="shared" si="13"/>
        <v>0</v>
      </c>
      <c r="AK49" s="400">
        <f t="shared" si="14"/>
        <v>0</v>
      </c>
      <c r="AL49" s="400">
        <f t="shared" si="15"/>
        <v>0</v>
      </c>
      <c r="AN49" s="438"/>
      <c r="AO49" s="438"/>
      <c r="AQ49" s="438"/>
      <c r="AS49" s="438"/>
    </row>
    <row r="50" spans="1:45" ht="31.5" x14ac:dyDescent="0.25">
      <c r="A50" s="297" t="str">
        <f>G0228_1074205010351_02_0_69_!A50</f>
        <v>1.2.1.2.3</v>
      </c>
      <c r="B50" s="298" t="str">
        <f>G0228_1074205010351_02_0_69_!B50</f>
        <v>Замена силового трансформатора ТП-6</v>
      </c>
      <c r="C50" s="332" t="str">
        <f>G0228_1074205010351_02_0_69_!C50</f>
        <v>L_0000000003</v>
      </c>
      <c r="D50" s="492">
        <v>0</v>
      </c>
      <c r="E50" s="492">
        <v>0</v>
      </c>
      <c r="F50" s="492">
        <v>0</v>
      </c>
      <c r="G50" s="492">
        <v>0</v>
      </c>
      <c r="H50" s="492">
        <v>0</v>
      </c>
      <c r="I50" s="492">
        <v>0</v>
      </c>
      <c r="J50" s="492">
        <v>0</v>
      </c>
      <c r="K50" s="492">
        <v>0</v>
      </c>
      <c r="L50" s="492">
        <v>0</v>
      </c>
      <c r="M50" s="492">
        <v>0</v>
      </c>
      <c r="N50" s="492">
        <v>0</v>
      </c>
      <c r="O50" s="492">
        <v>0</v>
      </c>
      <c r="P50" s="492">
        <v>0</v>
      </c>
      <c r="Q50" s="492">
        <v>0</v>
      </c>
      <c r="R50" s="492">
        <v>0</v>
      </c>
      <c r="S50" s="492">
        <v>0</v>
      </c>
      <c r="T50" s="492">
        <v>0</v>
      </c>
      <c r="U50" s="492">
        <v>0</v>
      </c>
      <c r="V50" s="492">
        <v>0</v>
      </c>
      <c r="W50" s="492">
        <v>0</v>
      </c>
      <c r="X50" s="492">
        <v>0</v>
      </c>
      <c r="Y50" s="492">
        <v>0</v>
      </c>
      <c r="Z50" s="492">
        <f>G0228_1074205010351_04_0_69_!AB50</f>
        <v>0</v>
      </c>
      <c r="AA50" s="492">
        <v>0</v>
      </c>
      <c r="AB50" s="492">
        <v>0</v>
      </c>
      <c r="AC50" s="492">
        <v>0</v>
      </c>
      <c r="AD50" s="492">
        <v>0</v>
      </c>
      <c r="AE50" s="492">
        <f t="shared" si="29"/>
        <v>0</v>
      </c>
      <c r="AF50" s="400">
        <f t="shared" si="9"/>
        <v>0</v>
      </c>
      <c r="AG50" s="400">
        <f t="shared" si="10"/>
        <v>0</v>
      </c>
      <c r="AH50" s="400">
        <f t="shared" si="11"/>
        <v>0</v>
      </c>
      <c r="AI50" s="400">
        <f t="shared" si="12"/>
        <v>0</v>
      </c>
      <c r="AJ50" s="400">
        <f t="shared" si="13"/>
        <v>0</v>
      </c>
      <c r="AK50" s="400">
        <f t="shared" si="14"/>
        <v>0</v>
      </c>
      <c r="AL50" s="400">
        <f t="shared" si="15"/>
        <v>0</v>
      </c>
      <c r="AN50" s="438"/>
      <c r="AO50" s="438"/>
      <c r="AQ50" s="438"/>
      <c r="AS50" s="438"/>
    </row>
    <row r="51" spans="1:45" ht="31.5" x14ac:dyDescent="0.25">
      <c r="A51" s="297" t="str">
        <f>G0228_1074205010351_02_0_69_!A51</f>
        <v>1.2.1.2.4</v>
      </c>
      <c r="B51" s="298" t="str">
        <f>G0228_1074205010351_02_0_69_!B51</f>
        <v>Замена силового трансформатора ТП Л-19-41</v>
      </c>
      <c r="C51" s="332" t="str">
        <f>G0228_1074205010351_02_0_69_!C51</f>
        <v>L_0000000004</v>
      </c>
      <c r="D51" s="492">
        <v>0</v>
      </c>
      <c r="E51" s="492">
        <v>0</v>
      </c>
      <c r="F51" s="492">
        <v>0</v>
      </c>
      <c r="G51" s="492">
        <v>0</v>
      </c>
      <c r="H51" s="492">
        <v>0</v>
      </c>
      <c r="I51" s="492">
        <v>0</v>
      </c>
      <c r="J51" s="492">
        <v>0</v>
      </c>
      <c r="K51" s="492">
        <v>0</v>
      </c>
      <c r="L51" s="492">
        <v>0</v>
      </c>
      <c r="M51" s="492">
        <v>0</v>
      </c>
      <c r="N51" s="492">
        <v>0</v>
      </c>
      <c r="O51" s="492">
        <v>0</v>
      </c>
      <c r="P51" s="492">
        <v>0</v>
      </c>
      <c r="Q51" s="492">
        <v>0</v>
      </c>
      <c r="R51" s="492">
        <v>0</v>
      </c>
      <c r="S51" s="492">
        <v>0</v>
      </c>
      <c r="T51" s="492">
        <v>0</v>
      </c>
      <c r="U51" s="492">
        <v>0</v>
      </c>
      <c r="V51" s="492">
        <v>0</v>
      </c>
      <c r="W51" s="492">
        <v>0</v>
      </c>
      <c r="X51" s="492">
        <v>0</v>
      </c>
      <c r="Y51" s="492">
        <v>0</v>
      </c>
      <c r="Z51" s="492">
        <f>G0228_1074205010351_04_0_69_!AB51</f>
        <v>0</v>
      </c>
      <c r="AA51" s="492">
        <v>0</v>
      </c>
      <c r="AB51" s="492">
        <v>0</v>
      </c>
      <c r="AC51" s="492">
        <v>0</v>
      </c>
      <c r="AD51" s="492">
        <v>0</v>
      </c>
      <c r="AE51" s="492">
        <f t="shared" si="29"/>
        <v>0</v>
      </c>
      <c r="AF51" s="400">
        <f t="shared" si="9"/>
        <v>0</v>
      </c>
      <c r="AG51" s="400">
        <f t="shared" si="10"/>
        <v>0</v>
      </c>
      <c r="AH51" s="400">
        <f t="shared" si="11"/>
        <v>0</v>
      </c>
      <c r="AI51" s="400">
        <f t="shared" si="12"/>
        <v>0</v>
      </c>
      <c r="AJ51" s="400">
        <f t="shared" si="13"/>
        <v>0</v>
      </c>
      <c r="AK51" s="400">
        <f t="shared" si="14"/>
        <v>0</v>
      </c>
      <c r="AL51" s="400">
        <f t="shared" si="15"/>
        <v>0</v>
      </c>
      <c r="AN51" s="438"/>
      <c r="AO51" s="439"/>
      <c r="AQ51" s="438"/>
      <c r="AS51" s="438"/>
    </row>
    <row r="52" spans="1:45" ht="31.5" x14ac:dyDescent="0.25">
      <c r="A52" s="297" t="str">
        <f>G0228_1074205010351_02_0_69_!A52</f>
        <v>1.2.1.2.5</v>
      </c>
      <c r="B52" s="298" t="str">
        <f>G0228_1074205010351_02_0_69_!B52</f>
        <v>Проектирование и строительство ПС 35 кВ ГПЗ-5 (новая)</v>
      </c>
      <c r="C52" s="332" t="str">
        <f>G0228_1074205010351_02_0_69_!C52</f>
        <v>M_0000000001</v>
      </c>
      <c r="D52" s="513">
        <v>0</v>
      </c>
      <c r="E52" s="513">
        <v>0</v>
      </c>
      <c r="F52" s="513">
        <v>0</v>
      </c>
      <c r="G52" s="513">
        <v>0</v>
      </c>
      <c r="H52" s="513">
        <v>0</v>
      </c>
      <c r="I52" s="513">
        <v>0</v>
      </c>
      <c r="J52" s="513">
        <v>0</v>
      </c>
      <c r="K52" s="513">
        <v>0</v>
      </c>
      <c r="L52" s="513">
        <v>0</v>
      </c>
      <c r="M52" s="513">
        <v>0</v>
      </c>
      <c r="N52" s="513">
        <v>0</v>
      </c>
      <c r="O52" s="513">
        <v>0</v>
      </c>
      <c r="P52" s="513">
        <v>0</v>
      </c>
      <c r="Q52" s="513">
        <v>0</v>
      </c>
      <c r="R52" s="513">
        <v>0</v>
      </c>
      <c r="S52" s="513">
        <v>0</v>
      </c>
      <c r="T52" s="513">
        <v>0</v>
      </c>
      <c r="U52" s="513">
        <v>0</v>
      </c>
      <c r="V52" s="513">
        <v>0</v>
      </c>
      <c r="W52" s="513">
        <v>0</v>
      </c>
      <c r="X52" s="513">
        <v>0</v>
      </c>
      <c r="Y52" s="513">
        <v>0</v>
      </c>
      <c r="Z52" s="513">
        <f>G0228_1074205010351_04_0_69_!AB52</f>
        <v>0</v>
      </c>
      <c r="AA52" s="513">
        <v>0</v>
      </c>
      <c r="AB52" s="513">
        <v>0</v>
      </c>
      <c r="AC52" s="513">
        <v>0</v>
      </c>
      <c r="AD52" s="513">
        <v>0</v>
      </c>
      <c r="AE52" s="513">
        <f t="shared" si="29"/>
        <v>0</v>
      </c>
      <c r="AF52" s="400">
        <f t="shared" ref="AF52:AF53" si="30">SUM(D52,K52,R52,Y52)</f>
        <v>0</v>
      </c>
      <c r="AG52" s="400">
        <f t="shared" ref="AG52:AG53" si="31">SUM(E52,L52,S52,Z52)</f>
        <v>0</v>
      </c>
      <c r="AH52" s="400">
        <f t="shared" ref="AH52:AH53" si="32">SUM(F52,M52,T52,AA52)</f>
        <v>0</v>
      </c>
      <c r="AI52" s="400">
        <f t="shared" ref="AI52:AI53" si="33">SUM(G52,N52,U52,AB52)</f>
        <v>0</v>
      </c>
      <c r="AJ52" s="400">
        <f t="shared" ref="AJ52:AJ53" si="34">SUM(H52,O52,V52,AC52)</f>
        <v>0</v>
      </c>
      <c r="AK52" s="400">
        <f t="shared" ref="AK52:AK53" si="35">SUM(I52,P52,W52,AD52)</f>
        <v>0</v>
      </c>
      <c r="AL52" s="400">
        <f t="shared" ref="AL52:AL53" si="36">SUM(J52,Q52,X52,AE52)</f>
        <v>0</v>
      </c>
      <c r="AN52" s="438"/>
      <c r="AO52" s="439"/>
      <c r="AQ52" s="438"/>
      <c r="AS52" s="438"/>
    </row>
    <row r="53" spans="1:45" x14ac:dyDescent="0.25">
      <c r="A53" s="297">
        <f>G0228_1074205010351_02_0_69_!A53</f>
        <v>0</v>
      </c>
      <c r="B53" s="298">
        <f>G0228_1074205010351_02_0_69_!B53</f>
        <v>0</v>
      </c>
      <c r="C53" s="332">
        <f>G0228_1074205010351_02_0_69_!C53</f>
        <v>0</v>
      </c>
      <c r="D53" s="513">
        <v>0</v>
      </c>
      <c r="E53" s="513">
        <v>0</v>
      </c>
      <c r="F53" s="513">
        <v>0</v>
      </c>
      <c r="G53" s="513">
        <v>0</v>
      </c>
      <c r="H53" s="513">
        <v>0</v>
      </c>
      <c r="I53" s="513">
        <v>0</v>
      </c>
      <c r="J53" s="513">
        <v>0</v>
      </c>
      <c r="K53" s="513">
        <v>0</v>
      </c>
      <c r="L53" s="513">
        <v>0</v>
      </c>
      <c r="M53" s="513">
        <v>0</v>
      </c>
      <c r="N53" s="513">
        <v>0</v>
      </c>
      <c r="O53" s="513">
        <v>0</v>
      </c>
      <c r="P53" s="513">
        <v>0</v>
      </c>
      <c r="Q53" s="513">
        <v>0</v>
      </c>
      <c r="R53" s="513">
        <v>0</v>
      </c>
      <c r="S53" s="513">
        <v>0</v>
      </c>
      <c r="T53" s="513">
        <v>0</v>
      </c>
      <c r="U53" s="513">
        <v>0</v>
      </c>
      <c r="V53" s="513">
        <v>0</v>
      </c>
      <c r="W53" s="513">
        <v>0</v>
      </c>
      <c r="X53" s="513">
        <v>0</v>
      </c>
      <c r="Y53" s="513">
        <v>0</v>
      </c>
      <c r="Z53" s="513">
        <f>G0228_1074205010351_04_0_69_!AB53</f>
        <v>0</v>
      </c>
      <c r="AA53" s="513">
        <v>0</v>
      </c>
      <c r="AB53" s="513">
        <v>0</v>
      </c>
      <c r="AC53" s="513">
        <v>0</v>
      </c>
      <c r="AD53" s="513">
        <v>0</v>
      </c>
      <c r="AE53" s="513">
        <f t="shared" si="29"/>
        <v>0</v>
      </c>
      <c r="AF53" s="400">
        <f t="shared" si="30"/>
        <v>0</v>
      </c>
      <c r="AG53" s="400">
        <f t="shared" si="31"/>
        <v>0</v>
      </c>
      <c r="AH53" s="400">
        <f t="shared" si="32"/>
        <v>0</v>
      </c>
      <c r="AI53" s="400">
        <f t="shared" si="33"/>
        <v>0</v>
      </c>
      <c r="AJ53" s="400">
        <f t="shared" si="34"/>
        <v>0</v>
      </c>
      <c r="AK53" s="400">
        <f t="shared" si="35"/>
        <v>0</v>
      </c>
      <c r="AL53" s="400">
        <f t="shared" si="36"/>
        <v>0</v>
      </c>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G0228_1074205010351_02_0_69_!A55</f>
        <v>1.2.2</v>
      </c>
      <c r="B55" s="298" t="str">
        <f>G0228_1074205010351_02_0_69_!B55</f>
        <v>Реконструкция, модернизация, техническое перевооружение линий электропередачи, всего, в том числе:</v>
      </c>
      <c r="C55" s="332" t="str">
        <f>G0228_1074205010351_02_0_69_!C55</f>
        <v>Г</v>
      </c>
      <c r="D55" s="108">
        <f t="shared" ref="D55:AE55" si="37">SUM(D56,D57)</f>
        <v>0</v>
      </c>
      <c r="E55" s="389">
        <f t="shared" si="37"/>
        <v>0</v>
      </c>
      <c r="F55" s="389">
        <f t="shared" si="37"/>
        <v>0</v>
      </c>
      <c r="G55" s="389">
        <f t="shared" si="37"/>
        <v>0</v>
      </c>
      <c r="H55" s="389">
        <f t="shared" si="37"/>
        <v>0</v>
      </c>
      <c r="I55" s="389">
        <f t="shared" si="37"/>
        <v>0</v>
      </c>
      <c r="J55" s="389">
        <f t="shared" si="37"/>
        <v>0</v>
      </c>
      <c r="K55" s="389">
        <f t="shared" si="37"/>
        <v>0</v>
      </c>
      <c r="L55" s="389">
        <f t="shared" si="37"/>
        <v>0</v>
      </c>
      <c r="M55" s="389">
        <f t="shared" si="37"/>
        <v>0</v>
      </c>
      <c r="N55" s="389">
        <f t="shared" si="37"/>
        <v>0</v>
      </c>
      <c r="O55" s="389">
        <f t="shared" si="37"/>
        <v>0</v>
      </c>
      <c r="P55" s="389">
        <f t="shared" si="37"/>
        <v>0</v>
      </c>
      <c r="Q55" s="389">
        <f t="shared" si="37"/>
        <v>0</v>
      </c>
      <c r="R55" s="389">
        <f t="shared" si="37"/>
        <v>0</v>
      </c>
      <c r="S55" s="389">
        <f t="shared" si="37"/>
        <v>0</v>
      </c>
      <c r="T55" s="389">
        <f t="shared" si="37"/>
        <v>0</v>
      </c>
      <c r="U55" s="389">
        <f t="shared" si="37"/>
        <v>0</v>
      </c>
      <c r="V55" s="389">
        <f t="shared" si="37"/>
        <v>0</v>
      </c>
      <c r="W55" s="389">
        <f t="shared" si="37"/>
        <v>0</v>
      </c>
      <c r="X55" s="389">
        <f t="shared" si="37"/>
        <v>0</v>
      </c>
      <c r="Y55" s="389">
        <f t="shared" si="37"/>
        <v>0</v>
      </c>
      <c r="Z55" s="389">
        <f t="shared" si="37"/>
        <v>0</v>
      </c>
      <c r="AA55" s="389">
        <f t="shared" si="37"/>
        <v>0</v>
      </c>
      <c r="AB55" s="389">
        <f t="shared" si="37"/>
        <v>0</v>
      </c>
      <c r="AC55" s="389">
        <f t="shared" si="37"/>
        <v>0</v>
      </c>
      <c r="AD55" s="389">
        <f t="shared" si="37"/>
        <v>0</v>
      </c>
      <c r="AE55" s="389">
        <f t="shared" si="37"/>
        <v>0</v>
      </c>
      <c r="AF55" s="400">
        <f t="shared" si="9"/>
        <v>0</v>
      </c>
      <c r="AG55" s="400">
        <f t="shared" si="10"/>
        <v>0</v>
      </c>
      <c r="AH55" s="400">
        <f t="shared" si="11"/>
        <v>0</v>
      </c>
      <c r="AI55" s="400">
        <f t="shared" si="12"/>
        <v>0</v>
      </c>
      <c r="AJ55" s="400">
        <f t="shared" si="13"/>
        <v>0</v>
      </c>
      <c r="AK55" s="400">
        <f t="shared" si="14"/>
        <v>0</v>
      </c>
      <c r="AL55" s="400">
        <f t="shared" si="15"/>
        <v>0</v>
      </c>
      <c r="AO55" s="296">
        <f>IF(AG55=[5]В0228_1037000158513_04_0_69_!BD55,0,1)</f>
        <v>0</v>
      </c>
    </row>
    <row r="56" spans="1:45" ht="47.25" x14ac:dyDescent="0.25">
      <c r="A56" s="297" t="str">
        <f>G0228_1074205010351_02_0_69_!A56</f>
        <v>1.2.2.1</v>
      </c>
      <c r="B56" s="298" t="str">
        <f>G0228_1074205010351_02_0_69_!B56</f>
        <v>Реконструкция линий электропередачи, всего, в том числе:</v>
      </c>
      <c r="C56" s="332" t="str">
        <f>G0228_1074205010351_02_0_69_!C56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IF(AG56=[5]В0228_1037000158513_04_0_69_!BD56,0,1)</f>
        <v>0</v>
      </c>
    </row>
    <row r="57" spans="1:45" ht="63" x14ac:dyDescent="0.25">
      <c r="A57" s="297" t="str">
        <f>G0228_1074205010351_02_0_69_!A57</f>
        <v>1.2.2.2</v>
      </c>
      <c r="B57" s="298" t="str">
        <f>G0228_1074205010351_02_0_69_!B57</f>
        <v>Модернизация, техническое перевооружение линий электропередачи, всего, в том числе:</v>
      </c>
      <c r="C57" s="332" t="str">
        <f>G0228_1074205010351_02_0_69_!C57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IF(AG57=[5]В0228_1037000158513_04_0_69_!BD57,0,1)</f>
        <v>0</v>
      </c>
    </row>
    <row r="58" spans="1:45" ht="47.25" x14ac:dyDescent="0.25">
      <c r="A58" s="297" t="str">
        <f>G0228_1074205010351_02_0_69_!A58</f>
        <v>1.2.3</v>
      </c>
      <c r="B58" s="298" t="str">
        <f>G0228_1074205010351_02_0_69_!B58</f>
        <v>Развитие и модернизация учета электрической энергии (мощности), всего, в том числе:</v>
      </c>
      <c r="C58" s="332" t="str">
        <f>G0228_1074205010351_02_0_69_!C58</f>
        <v>Г</v>
      </c>
      <c r="D58" s="108">
        <f t="shared" ref="D58:AE58" si="38">SUM(D59,D62,D63,D64,D65,D68,D69,D70)</f>
        <v>0</v>
      </c>
      <c r="E58" s="389">
        <f t="shared" si="38"/>
        <v>0</v>
      </c>
      <c r="F58" s="389">
        <f t="shared" si="38"/>
        <v>0</v>
      </c>
      <c r="G58" s="389">
        <f t="shared" si="38"/>
        <v>0</v>
      </c>
      <c r="H58" s="389">
        <f t="shared" si="38"/>
        <v>0</v>
      </c>
      <c r="I58" s="389">
        <f t="shared" si="38"/>
        <v>0</v>
      </c>
      <c r="J58" s="389">
        <f t="shared" si="38"/>
        <v>0</v>
      </c>
      <c r="K58" s="389">
        <f t="shared" si="38"/>
        <v>0</v>
      </c>
      <c r="L58" s="389">
        <f t="shared" si="38"/>
        <v>0</v>
      </c>
      <c r="M58" s="389">
        <f t="shared" si="38"/>
        <v>0</v>
      </c>
      <c r="N58" s="389">
        <f t="shared" si="38"/>
        <v>0</v>
      </c>
      <c r="O58" s="389">
        <f t="shared" si="38"/>
        <v>0</v>
      </c>
      <c r="P58" s="389">
        <f t="shared" si="38"/>
        <v>0</v>
      </c>
      <c r="Q58" s="389">
        <f t="shared" si="38"/>
        <v>0</v>
      </c>
      <c r="R58" s="389">
        <f t="shared" si="38"/>
        <v>0</v>
      </c>
      <c r="S58" s="389">
        <f t="shared" si="38"/>
        <v>0</v>
      </c>
      <c r="T58" s="389">
        <f t="shared" si="38"/>
        <v>0</v>
      </c>
      <c r="U58" s="389">
        <f t="shared" si="38"/>
        <v>0</v>
      </c>
      <c r="V58" s="389">
        <f t="shared" si="38"/>
        <v>0</v>
      </c>
      <c r="W58" s="389">
        <f t="shared" si="38"/>
        <v>0</v>
      </c>
      <c r="X58" s="389">
        <f t="shared" si="38"/>
        <v>0</v>
      </c>
      <c r="Y58" s="389">
        <f t="shared" si="38"/>
        <v>0</v>
      </c>
      <c r="Z58" s="389">
        <f t="shared" si="38"/>
        <v>0</v>
      </c>
      <c r="AA58" s="389">
        <f t="shared" si="38"/>
        <v>0</v>
      </c>
      <c r="AB58" s="389">
        <f t="shared" si="38"/>
        <v>0</v>
      </c>
      <c r="AC58" s="389">
        <f t="shared" si="38"/>
        <v>0</v>
      </c>
      <c r="AD58" s="389">
        <f t="shared" si="38"/>
        <v>0</v>
      </c>
      <c r="AE58" s="389">
        <f t="shared" si="38"/>
        <v>0</v>
      </c>
      <c r="AF58" s="400">
        <f t="shared" si="9"/>
        <v>0</v>
      </c>
      <c r="AG58" s="400">
        <f t="shared" si="10"/>
        <v>0</v>
      </c>
      <c r="AH58" s="400">
        <f t="shared" si="11"/>
        <v>0</v>
      </c>
      <c r="AI58" s="400">
        <f t="shared" si="12"/>
        <v>0</v>
      </c>
      <c r="AJ58" s="400">
        <f t="shared" si="13"/>
        <v>0</v>
      </c>
      <c r="AK58" s="400">
        <f t="shared" si="14"/>
        <v>0</v>
      </c>
      <c r="AL58" s="400">
        <f t="shared" si="15"/>
        <v>0</v>
      </c>
      <c r="AO58" s="296">
        <f>IF(AG58=[5]В0228_1037000158513_04_0_69_!BD58,0,1)</f>
        <v>1</v>
      </c>
    </row>
    <row r="59" spans="1:45" ht="47.25" x14ac:dyDescent="0.25">
      <c r="A59" s="297" t="str">
        <f>G0228_1074205010351_02_0_69_!A59</f>
        <v>1.2.3.1</v>
      </c>
      <c r="B59" s="298" t="str">
        <f>G0228_1074205010351_02_0_69_!B59</f>
        <v>"Установка приборов учета, класс напряжения 0,22 (0,4) кВ, всего, в том числе:"</v>
      </c>
      <c r="C59" s="332" t="str">
        <f>G0228_1074205010351_02_0_69_!C59</f>
        <v>Г</v>
      </c>
      <c r="D59" s="108">
        <f t="shared" ref="D59:AE59" si="39">SUM(D60:D61)</f>
        <v>0</v>
      </c>
      <c r="E59" s="389">
        <f t="shared" si="39"/>
        <v>0</v>
      </c>
      <c r="F59" s="389">
        <f t="shared" si="39"/>
        <v>0</v>
      </c>
      <c r="G59" s="389">
        <f t="shared" si="39"/>
        <v>0</v>
      </c>
      <c r="H59" s="389">
        <f t="shared" si="39"/>
        <v>0</v>
      </c>
      <c r="I59" s="389">
        <f t="shared" si="39"/>
        <v>0</v>
      </c>
      <c r="J59" s="389">
        <f t="shared" si="39"/>
        <v>0</v>
      </c>
      <c r="K59" s="389">
        <f t="shared" si="39"/>
        <v>0</v>
      </c>
      <c r="L59" s="389">
        <f t="shared" si="39"/>
        <v>0</v>
      </c>
      <c r="M59" s="389">
        <f t="shared" si="39"/>
        <v>0</v>
      </c>
      <c r="N59" s="389">
        <f t="shared" si="39"/>
        <v>0</v>
      </c>
      <c r="O59" s="389">
        <f t="shared" si="39"/>
        <v>0</v>
      </c>
      <c r="P59" s="389">
        <f t="shared" si="39"/>
        <v>0</v>
      </c>
      <c r="Q59" s="389">
        <f t="shared" si="39"/>
        <v>0</v>
      </c>
      <c r="R59" s="389">
        <f t="shared" si="39"/>
        <v>0</v>
      </c>
      <c r="S59" s="389">
        <f t="shared" si="39"/>
        <v>0</v>
      </c>
      <c r="T59" s="389">
        <f t="shared" si="39"/>
        <v>0</v>
      </c>
      <c r="U59" s="389">
        <f t="shared" si="39"/>
        <v>0</v>
      </c>
      <c r="V59" s="389">
        <f t="shared" si="39"/>
        <v>0</v>
      </c>
      <c r="W59" s="389">
        <f t="shared" si="39"/>
        <v>0</v>
      </c>
      <c r="X59" s="389">
        <f t="shared" si="39"/>
        <v>0</v>
      </c>
      <c r="Y59" s="389">
        <f t="shared" si="39"/>
        <v>0</v>
      </c>
      <c r="Z59" s="389">
        <f t="shared" si="39"/>
        <v>0</v>
      </c>
      <c r="AA59" s="389">
        <f t="shared" si="39"/>
        <v>0</v>
      </c>
      <c r="AB59" s="389">
        <f t="shared" si="39"/>
        <v>0</v>
      </c>
      <c r="AC59" s="389">
        <f t="shared" si="39"/>
        <v>0</v>
      </c>
      <c r="AD59" s="389">
        <f t="shared" si="39"/>
        <v>0</v>
      </c>
      <c r="AE59" s="389">
        <f t="shared" si="39"/>
        <v>0</v>
      </c>
      <c r="AF59" s="400">
        <f t="shared" si="9"/>
        <v>0</v>
      </c>
      <c r="AG59" s="400">
        <f t="shared" si="10"/>
        <v>0</v>
      </c>
      <c r="AH59" s="400">
        <f t="shared" si="11"/>
        <v>0</v>
      </c>
      <c r="AI59" s="400">
        <f t="shared" si="12"/>
        <v>0</v>
      </c>
      <c r="AJ59" s="400">
        <f t="shared" si="13"/>
        <v>0</v>
      </c>
      <c r="AK59" s="400">
        <f t="shared" si="14"/>
        <v>0</v>
      </c>
      <c r="AL59" s="400">
        <f t="shared" si="15"/>
        <v>0</v>
      </c>
      <c r="AO59" s="296">
        <f>IF(AG59=[5]В0228_1037000158513_04_0_69_!BD59,0,1)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110.25" x14ac:dyDescent="0.25">
      <c r="A61" s="297" t="str">
        <f>G0228_1074205010351_02_0_69_!A61</f>
        <v>1.2.3.1</v>
      </c>
      <c r="B61" s="298"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332" t="str">
        <f>G0228_1074205010351_02_0_69_!C61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G0228_1074205010351_04_0_69_!U44</f>
        <v>0</v>
      </c>
      <c r="AA61" s="389">
        <v>0</v>
      </c>
      <c r="AB61" s="389">
        <v>0</v>
      </c>
      <c r="AC61" s="389">
        <v>0</v>
      </c>
      <c r="AD61" s="389">
        <v>0</v>
      </c>
      <c r="AE61" s="389">
        <f>G0228_1074205010351_04_0_69_!Z61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G0228_1074205010351_04_0_69_!T61</f>
        <v>0</v>
      </c>
      <c r="AN61" s="438">
        <f>G0228_1074205010351_04_0_69_!U61</f>
        <v>0</v>
      </c>
      <c r="AO61" s="438">
        <f>G0228_1074205010351_04_0_69_!V61</f>
        <v>0</v>
      </c>
      <c r="AP61" s="110">
        <f>G0228_1074205010351_04_0_69_!W61</f>
        <v>0</v>
      </c>
      <c r="AQ61" s="438">
        <f>G0228_1074205010351_04_0_69_!X61</f>
        <v>0</v>
      </c>
      <c r="AR61" s="110">
        <f>G0228_1074205010351_04_0_69_!Y61</f>
        <v>0</v>
      </c>
      <c r="AS61" s="438">
        <f>G0228_1074205010351_04_0_69_!Z61</f>
        <v>0</v>
      </c>
    </row>
    <row r="62" spans="1:45" ht="47.25" x14ac:dyDescent="0.25">
      <c r="A62" s="297" t="str">
        <f>G0228_1074205010351_02_0_69_!A62</f>
        <v>1.2.3.2</v>
      </c>
      <c r="B62" s="298" t="str">
        <f>G0228_1074205010351_02_0_69_!B62</f>
        <v>"Установка приборов учета, класс напряжения 6 (10) кВ, всего, в том числе:"</v>
      </c>
      <c r="C62" s="332" t="str">
        <f>G0228_1074205010351_02_0_69_!C62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IF(AG62=[5]В0228_1037000158513_04_0_69_!BD62,0,1)</f>
        <v>0</v>
      </c>
    </row>
    <row r="63" spans="1:45" ht="47.25" x14ac:dyDescent="0.25">
      <c r="A63" s="297" t="str">
        <f>G0228_1074205010351_02_0_69_!A63</f>
        <v>1.2.3.3</v>
      </c>
      <c r="B63" s="298" t="str">
        <f>G0228_1074205010351_02_0_69_!B63</f>
        <v>"Установка приборов учета, класс напряжения 35 кВ, всего, в том числе:"</v>
      </c>
      <c r="C63" s="332" t="str">
        <f>G0228_1074205010351_02_0_69_!C63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IF(AG63=[5]В0228_1037000158513_04_0_69_!BD63,0,1)</f>
        <v>0</v>
      </c>
    </row>
    <row r="64" spans="1:45" ht="47.25" x14ac:dyDescent="0.25">
      <c r="A64" s="297" t="str">
        <f>G0228_1074205010351_02_0_69_!A64</f>
        <v>1.2.3.4</v>
      </c>
      <c r="B64" s="298" t="str">
        <f>G0228_1074205010351_02_0_69_!B64</f>
        <v>"Установка приборов учета, класс напряжения 110 кВ и выше, всего, в том числе:"</v>
      </c>
      <c r="C64" s="332" t="str">
        <f>G0228_1074205010351_02_0_69_!C64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IF(AG64=[5]В0228_1037000158513_04_0_69_!BD64,0,1)</f>
        <v>0</v>
      </c>
    </row>
    <row r="65" spans="1:45" ht="63" x14ac:dyDescent="0.25">
      <c r="A65" s="297" t="str">
        <f>G0228_1074205010351_02_0_69_!A65</f>
        <v>1.2.3.5</v>
      </c>
      <c r="B65" s="298" t="str">
        <f>G0228_1074205010351_02_0_69_!B65</f>
        <v>"Включение приборов учета в систему сбора и передачи данных, класс напряжения 0,22 (0,4) кВ, всего, в том числе:"</v>
      </c>
      <c r="C65" s="332" t="str">
        <f>G0228_1074205010351_02_0_69_!C65</f>
        <v>Г</v>
      </c>
      <c r="D65" s="108">
        <f t="shared" ref="D65:AE65" si="40">SUM(D66:D67)</f>
        <v>0</v>
      </c>
      <c r="E65" s="389">
        <f t="shared" si="40"/>
        <v>0</v>
      </c>
      <c r="F65" s="389">
        <f t="shared" si="40"/>
        <v>0</v>
      </c>
      <c r="G65" s="389">
        <f t="shared" si="40"/>
        <v>0</v>
      </c>
      <c r="H65" s="389">
        <f t="shared" si="40"/>
        <v>0</v>
      </c>
      <c r="I65" s="389">
        <f t="shared" si="40"/>
        <v>0</v>
      </c>
      <c r="J65" s="389">
        <f t="shared" si="40"/>
        <v>0</v>
      </c>
      <c r="K65" s="389">
        <f t="shared" si="40"/>
        <v>0</v>
      </c>
      <c r="L65" s="389">
        <f t="shared" si="40"/>
        <v>0</v>
      </c>
      <c r="M65" s="389">
        <f t="shared" si="40"/>
        <v>0</v>
      </c>
      <c r="N65" s="389">
        <f t="shared" si="40"/>
        <v>0</v>
      </c>
      <c r="O65" s="389">
        <f t="shared" si="40"/>
        <v>0</v>
      </c>
      <c r="P65" s="389">
        <f t="shared" si="40"/>
        <v>0</v>
      </c>
      <c r="Q65" s="389">
        <f t="shared" si="40"/>
        <v>0</v>
      </c>
      <c r="R65" s="389">
        <f t="shared" si="40"/>
        <v>0</v>
      </c>
      <c r="S65" s="389">
        <f t="shared" si="40"/>
        <v>0</v>
      </c>
      <c r="T65" s="389">
        <f t="shared" si="40"/>
        <v>0</v>
      </c>
      <c r="U65" s="389">
        <f t="shared" si="40"/>
        <v>0</v>
      </c>
      <c r="V65" s="389">
        <f t="shared" si="40"/>
        <v>0</v>
      </c>
      <c r="W65" s="389">
        <f t="shared" si="40"/>
        <v>0</v>
      </c>
      <c r="X65" s="389">
        <f t="shared" si="40"/>
        <v>0</v>
      </c>
      <c r="Y65" s="389">
        <f t="shared" si="40"/>
        <v>0</v>
      </c>
      <c r="Z65" s="389">
        <f t="shared" si="40"/>
        <v>0</v>
      </c>
      <c r="AA65" s="389">
        <f t="shared" si="40"/>
        <v>0</v>
      </c>
      <c r="AB65" s="389">
        <f t="shared" si="40"/>
        <v>0</v>
      </c>
      <c r="AC65" s="389">
        <f t="shared" si="40"/>
        <v>0</v>
      </c>
      <c r="AD65" s="389">
        <f t="shared" si="40"/>
        <v>0</v>
      </c>
      <c r="AE65" s="389">
        <f t="shared" si="40"/>
        <v>0</v>
      </c>
      <c r="AF65" s="400">
        <f t="shared" si="9"/>
        <v>0</v>
      </c>
      <c r="AG65" s="400">
        <f t="shared" si="10"/>
        <v>0</v>
      </c>
      <c r="AH65" s="400">
        <f t="shared" si="11"/>
        <v>0</v>
      </c>
      <c r="AI65" s="400">
        <f t="shared" si="12"/>
        <v>0</v>
      </c>
      <c r="AJ65" s="400">
        <f t="shared" si="13"/>
        <v>0</v>
      </c>
      <c r="AK65" s="400">
        <f t="shared" si="14"/>
        <v>0</v>
      </c>
      <c r="AL65" s="400">
        <f t="shared" si="15"/>
        <v>0</v>
      </c>
      <c r="AO65" s="296">
        <f>IF(AG65=[5]В0228_1037000158513_04_0_69_!BD65,0,1)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G0228_1074205010351_02_0_69_!A68</f>
        <v>1.2.3.6</v>
      </c>
      <c r="B68" s="298" t="str">
        <f>G0228_1074205010351_02_0_69_!B68</f>
        <v>"Включение приборов учета в систему сбора и передачи данных, класс напряжения 6 (10) кВ, всего, в том числе:"</v>
      </c>
      <c r="C68" s="332" t="str">
        <f>G0228_1074205010351_02_0_69_!C68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IF(AG68=[5]В0228_1037000158513_04_0_69_!BD68,0,1)</f>
        <v>0</v>
      </c>
    </row>
    <row r="69" spans="1:45" ht="63" x14ac:dyDescent="0.25">
      <c r="A69" s="297" t="str">
        <f>G0228_1074205010351_02_0_69_!A69</f>
        <v>1.2.3.7</v>
      </c>
      <c r="B69" s="298" t="str">
        <f>G0228_1074205010351_02_0_69_!B69</f>
        <v>"Включение приборов учета в систему сбора и передачи данных, класс напряжения 35 кВ, всего, в том числе:"</v>
      </c>
      <c r="C69" s="332" t="str">
        <f>G0228_1074205010351_02_0_69_!C69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IF(AG69=[5]В0228_1037000158513_04_0_69_!BD69,0,1)</f>
        <v>0</v>
      </c>
    </row>
    <row r="70" spans="1:45" ht="63" x14ac:dyDescent="0.25">
      <c r="A70" s="297" t="str">
        <f>G0228_1074205010351_02_0_69_!A70</f>
        <v>1.2.3.8</v>
      </c>
      <c r="B70" s="298" t="str">
        <f>G0228_1074205010351_02_0_69_!B70</f>
        <v>"Включение приборов учета в систему сбора и передачи данных, класс напряжения 110 кВ и выше, всего, в том числе:"</v>
      </c>
      <c r="C70" s="332" t="str">
        <f>G0228_1074205010351_02_0_69_!C70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IF(AG70=[5]В0228_1037000158513_04_0_69_!BD70,0,1)</f>
        <v>0</v>
      </c>
    </row>
    <row r="71" spans="1:45" ht="63" x14ac:dyDescent="0.25">
      <c r="A71" s="297" t="str">
        <f>G0228_1074205010351_02_0_69_!A71</f>
        <v>1.2.4</v>
      </c>
      <c r="B71" s="298" t="str">
        <f>G0228_1074205010351_02_0_69_!B71</f>
        <v>Реконструкция, модернизация, техническое перевооружение прочих объектов основных средств, всего, в том числе:</v>
      </c>
      <c r="C71" s="332" t="str">
        <f>G0228_1074205010351_02_0_69_!C71</f>
        <v>Г</v>
      </c>
      <c r="D71" s="108">
        <f t="shared" ref="D71:AE71" si="41">SUM(D72,D73)</f>
        <v>0</v>
      </c>
      <c r="E71" s="389">
        <f t="shared" si="41"/>
        <v>0</v>
      </c>
      <c r="F71" s="389">
        <f t="shared" si="41"/>
        <v>0</v>
      </c>
      <c r="G71" s="389">
        <f t="shared" si="41"/>
        <v>0</v>
      </c>
      <c r="H71" s="389">
        <f t="shared" si="41"/>
        <v>0</v>
      </c>
      <c r="I71" s="389">
        <f t="shared" si="41"/>
        <v>0</v>
      </c>
      <c r="J71" s="389">
        <f t="shared" si="41"/>
        <v>0</v>
      </c>
      <c r="K71" s="389">
        <f t="shared" si="41"/>
        <v>0</v>
      </c>
      <c r="L71" s="389">
        <f t="shared" si="41"/>
        <v>0</v>
      </c>
      <c r="M71" s="389">
        <f t="shared" si="41"/>
        <v>0</v>
      </c>
      <c r="N71" s="389">
        <f t="shared" si="41"/>
        <v>0</v>
      </c>
      <c r="O71" s="389">
        <f t="shared" si="41"/>
        <v>0</v>
      </c>
      <c r="P71" s="389">
        <f t="shared" si="41"/>
        <v>0</v>
      </c>
      <c r="Q71" s="389">
        <f t="shared" si="41"/>
        <v>0</v>
      </c>
      <c r="R71" s="389">
        <f t="shared" si="41"/>
        <v>0</v>
      </c>
      <c r="S71" s="389">
        <f t="shared" si="41"/>
        <v>0</v>
      </c>
      <c r="T71" s="389">
        <f t="shared" si="41"/>
        <v>0</v>
      </c>
      <c r="U71" s="389">
        <f t="shared" si="41"/>
        <v>0</v>
      </c>
      <c r="V71" s="389">
        <f t="shared" si="41"/>
        <v>0</v>
      </c>
      <c r="W71" s="389">
        <f t="shared" si="41"/>
        <v>0</v>
      </c>
      <c r="X71" s="389">
        <f t="shared" si="41"/>
        <v>0</v>
      </c>
      <c r="Y71" s="389">
        <f t="shared" si="41"/>
        <v>0</v>
      </c>
      <c r="Z71" s="389">
        <f t="shared" si="41"/>
        <v>0</v>
      </c>
      <c r="AA71" s="389">
        <f t="shared" si="41"/>
        <v>0</v>
      </c>
      <c r="AB71" s="389">
        <f t="shared" si="41"/>
        <v>0</v>
      </c>
      <c r="AC71" s="389">
        <f t="shared" si="41"/>
        <v>0</v>
      </c>
      <c r="AD71" s="389">
        <f t="shared" si="41"/>
        <v>0</v>
      </c>
      <c r="AE71" s="389">
        <f t="shared" si="41"/>
        <v>0</v>
      </c>
      <c r="AF71" s="400">
        <f t="shared" si="9"/>
        <v>0</v>
      </c>
      <c r="AG71" s="400">
        <f t="shared" si="10"/>
        <v>0</v>
      </c>
      <c r="AH71" s="400">
        <f t="shared" si="11"/>
        <v>0</v>
      </c>
      <c r="AI71" s="400">
        <f t="shared" si="12"/>
        <v>0</v>
      </c>
      <c r="AJ71" s="400">
        <f t="shared" si="13"/>
        <v>0</v>
      </c>
      <c r="AK71" s="400">
        <f t="shared" si="14"/>
        <v>0</v>
      </c>
      <c r="AL71" s="400">
        <f t="shared" si="15"/>
        <v>0</v>
      </c>
      <c r="AO71" s="296">
        <f>IF(AG71=[5]В0228_1037000158513_04_0_69_!BD71,0,1)</f>
        <v>0</v>
      </c>
    </row>
    <row r="72" spans="1:45" ht="47.25" x14ac:dyDescent="0.25">
      <c r="A72" s="297" t="str">
        <f>G0228_1074205010351_02_0_69_!A72</f>
        <v>1.2.4.1</v>
      </c>
      <c r="B72" s="298" t="str">
        <f>G0228_1074205010351_02_0_69_!B72</f>
        <v>Реконструкция прочих объектов основных средств, всего, в том числе:</v>
      </c>
      <c r="C72" s="332" t="str">
        <f>G0228_1074205010351_02_0_69_!C72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IF(AG72=[5]В0228_1037000158513_04_0_69_!BD72,0,1)</f>
        <v>0</v>
      </c>
    </row>
    <row r="73" spans="1:45" ht="63" x14ac:dyDescent="0.25">
      <c r="A73" s="297" t="str">
        <f>G0228_1074205010351_02_0_69_!A73</f>
        <v>1.2.4.2</v>
      </c>
      <c r="B73" s="298" t="str">
        <f>G0228_1074205010351_02_0_69_!B73</f>
        <v>Модернизация, техническое перевооружение прочих объектов основных средств, всего, в том числе:</v>
      </c>
      <c r="C73" s="332" t="str">
        <f>G0228_1074205010351_02_0_69_!C73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IF(AG73=[5]В0228_1037000158513_04_0_69_!BD74,0,1)</f>
        <v>0</v>
      </c>
    </row>
    <row r="74" spans="1:45" ht="94.5" x14ac:dyDescent="0.25">
      <c r="A74" s="297" t="str">
        <f>G0228_1074205010351_02_0_69_!A74</f>
        <v>1.3</v>
      </c>
      <c r="B74" s="298"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G0228_1074205010351_02_0_69_!C74</f>
        <v>Г</v>
      </c>
      <c r="D74" s="108">
        <f t="shared" ref="D74:AE74" si="42">SUM(D75,D76)</f>
        <v>0</v>
      </c>
      <c r="E74" s="389">
        <f t="shared" si="42"/>
        <v>0</v>
      </c>
      <c r="F74" s="389">
        <f t="shared" si="42"/>
        <v>0</v>
      </c>
      <c r="G74" s="389">
        <f t="shared" si="42"/>
        <v>0</v>
      </c>
      <c r="H74" s="389">
        <f t="shared" si="42"/>
        <v>0</v>
      </c>
      <c r="I74" s="389">
        <f t="shared" si="42"/>
        <v>0</v>
      </c>
      <c r="J74" s="389">
        <f t="shared" si="42"/>
        <v>0</v>
      </c>
      <c r="K74" s="389">
        <f t="shared" si="42"/>
        <v>0</v>
      </c>
      <c r="L74" s="389">
        <f t="shared" si="42"/>
        <v>0</v>
      </c>
      <c r="M74" s="389">
        <f t="shared" si="42"/>
        <v>0</v>
      </c>
      <c r="N74" s="389">
        <f t="shared" si="42"/>
        <v>0</v>
      </c>
      <c r="O74" s="389">
        <f t="shared" si="42"/>
        <v>0</v>
      </c>
      <c r="P74" s="389">
        <f t="shared" si="42"/>
        <v>0</v>
      </c>
      <c r="Q74" s="389">
        <f t="shared" si="42"/>
        <v>0</v>
      </c>
      <c r="R74" s="389">
        <f t="shared" si="42"/>
        <v>0</v>
      </c>
      <c r="S74" s="389">
        <f t="shared" si="42"/>
        <v>0</v>
      </c>
      <c r="T74" s="389">
        <f t="shared" si="42"/>
        <v>0</v>
      </c>
      <c r="U74" s="389">
        <f t="shared" si="42"/>
        <v>0</v>
      </c>
      <c r="V74" s="389">
        <f t="shared" si="42"/>
        <v>0</v>
      </c>
      <c r="W74" s="389">
        <f t="shared" si="42"/>
        <v>0</v>
      </c>
      <c r="X74" s="389">
        <f t="shared" si="42"/>
        <v>0</v>
      </c>
      <c r="Y74" s="389">
        <f t="shared" si="42"/>
        <v>0</v>
      </c>
      <c r="Z74" s="389">
        <f t="shared" si="42"/>
        <v>0</v>
      </c>
      <c r="AA74" s="389">
        <f t="shared" si="42"/>
        <v>0</v>
      </c>
      <c r="AB74" s="389">
        <f t="shared" si="42"/>
        <v>0</v>
      </c>
      <c r="AC74" s="389">
        <f t="shared" si="42"/>
        <v>0</v>
      </c>
      <c r="AD74" s="389">
        <f t="shared" si="42"/>
        <v>0</v>
      </c>
      <c r="AE74" s="389">
        <f t="shared" si="42"/>
        <v>0</v>
      </c>
      <c r="AF74" s="400">
        <f t="shared" si="9"/>
        <v>0</v>
      </c>
      <c r="AG74" s="400">
        <f t="shared" si="10"/>
        <v>0</v>
      </c>
      <c r="AH74" s="400">
        <f t="shared" si="11"/>
        <v>0</v>
      </c>
      <c r="AI74" s="400">
        <f t="shared" si="12"/>
        <v>0</v>
      </c>
      <c r="AJ74" s="400">
        <f t="shared" si="13"/>
        <v>0</v>
      </c>
      <c r="AK74" s="400">
        <f t="shared" si="14"/>
        <v>0</v>
      </c>
      <c r="AL74" s="400">
        <f t="shared" si="15"/>
        <v>0</v>
      </c>
      <c r="AO74" s="296">
        <f>IF(AG74=[5]В0228_1037000158513_04_0_69_!BD75,0,1)</f>
        <v>1</v>
      </c>
    </row>
    <row r="75" spans="1:45" ht="78.75" x14ac:dyDescent="0.25">
      <c r="A75" s="297" t="str">
        <f>G0228_1074205010351_02_0_69_!A75</f>
        <v>1.3.1</v>
      </c>
      <c r="B75" s="298"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G0228_1074205010351_02_0_69_!C75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IF(AG75=[5]В0228_1037000158513_04_0_69_!BD76,0,1)</f>
        <v>0</v>
      </c>
    </row>
    <row r="76" spans="1:45" ht="78.75" x14ac:dyDescent="0.25">
      <c r="A76" s="297" t="str">
        <f>G0228_1074205010351_02_0_69_!A76</f>
        <v>1.3.2</v>
      </c>
      <c r="B76" s="298" t="str">
        <f>G0228_1074205010351_02_0_69_!B76</f>
        <v>Инвестиционные проекты, предусмотренные схемой и программой развития субъекта Российской Федерации, всего, в том числе:</v>
      </c>
      <c r="C76" s="332" t="str">
        <f>G0228_1074205010351_02_0_69_!C76</f>
        <v>Г</v>
      </c>
      <c r="D76" s="108">
        <f t="shared" ref="D76:AE76" si="43">SUM(D77:D77)</f>
        <v>0</v>
      </c>
      <c r="E76" s="389">
        <f t="shared" si="43"/>
        <v>0</v>
      </c>
      <c r="F76" s="389">
        <f t="shared" si="43"/>
        <v>0</v>
      </c>
      <c r="G76" s="389">
        <f t="shared" si="43"/>
        <v>0</v>
      </c>
      <c r="H76" s="389">
        <f t="shared" si="43"/>
        <v>0</v>
      </c>
      <c r="I76" s="389">
        <f t="shared" si="43"/>
        <v>0</v>
      </c>
      <c r="J76" s="389">
        <f t="shared" si="43"/>
        <v>0</v>
      </c>
      <c r="K76" s="389">
        <f t="shared" si="43"/>
        <v>0</v>
      </c>
      <c r="L76" s="389">
        <f t="shared" si="43"/>
        <v>0</v>
      </c>
      <c r="M76" s="389">
        <f t="shared" si="43"/>
        <v>0</v>
      </c>
      <c r="N76" s="389">
        <f t="shared" si="43"/>
        <v>0</v>
      </c>
      <c r="O76" s="389">
        <f t="shared" si="43"/>
        <v>0</v>
      </c>
      <c r="P76" s="389">
        <f t="shared" si="43"/>
        <v>0</v>
      </c>
      <c r="Q76" s="389">
        <f t="shared" si="43"/>
        <v>0</v>
      </c>
      <c r="R76" s="389">
        <f t="shared" si="43"/>
        <v>0</v>
      </c>
      <c r="S76" s="389">
        <f t="shared" si="43"/>
        <v>0</v>
      </c>
      <c r="T76" s="389">
        <f t="shared" si="43"/>
        <v>0</v>
      </c>
      <c r="U76" s="389">
        <f t="shared" si="43"/>
        <v>0</v>
      </c>
      <c r="V76" s="389">
        <f t="shared" si="43"/>
        <v>0</v>
      </c>
      <c r="W76" s="389">
        <f t="shared" si="43"/>
        <v>0</v>
      </c>
      <c r="X76" s="389">
        <f t="shared" si="43"/>
        <v>0</v>
      </c>
      <c r="Y76" s="389">
        <f t="shared" si="43"/>
        <v>0</v>
      </c>
      <c r="Z76" s="389">
        <f t="shared" si="43"/>
        <v>0</v>
      </c>
      <c r="AA76" s="389">
        <f t="shared" si="43"/>
        <v>0</v>
      </c>
      <c r="AB76" s="389">
        <f t="shared" si="43"/>
        <v>0</v>
      </c>
      <c r="AC76" s="389">
        <f t="shared" si="43"/>
        <v>0</v>
      </c>
      <c r="AD76" s="389">
        <f t="shared" si="43"/>
        <v>0</v>
      </c>
      <c r="AE76" s="389">
        <f t="shared" si="43"/>
        <v>0</v>
      </c>
      <c r="AF76" s="400">
        <f t="shared" si="9"/>
        <v>0</v>
      </c>
      <c r="AG76" s="400">
        <f t="shared" si="10"/>
        <v>0</v>
      </c>
      <c r="AH76" s="400">
        <f t="shared" si="11"/>
        <v>0</v>
      </c>
      <c r="AI76" s="400">
        <f t="shared" si="12"/>
        <v>0</v>
      </c>
      <c r="AJ76" s="400">
        <f t="shared" si="13"/>
        <v>0</v>
      </c>
      <c r="AK76" s="400">
        <f t="shared" si="14"/>
        <v>0</v>
      </c>
      <c r="AL76" s="400">
        <f t="shared" si="15"/>
        <v>0</v>
      </c>
      <c r="AO76" s="296">
        <f>IF(AG76=[5]В0228_1037000158513_04_0_69_!BD77,0,1)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G0228_1074205010351_02_0_69_!A78</f>
        <v>1.4</v>
      </c>
      <c r="B78" s="298" t="str">
        <f>G0228_1074205010351_02_0_69_!B78</f>
        <v>Прочее новое строительство объектов электросетевого хозяйства, всего, в том числе:</v>
      </c>
      <c r="C78" s="332" t="str">
        <f>G0228_1074205010351_02_0_69_!C78</f>
        <v>Г</v>
      </c>
      <c r="D78" s="108">
        <f t="shared" ref="D78:AE78" si="44">SUM(D79:D82)</f>
        <v>0</v>
      </c>
      <c r="E78" s="389">
        <f t="shared" si="44"/>
        <v>0</v>
      </c>
      <c r="F78" s="389">
        <f t="shared" si="44"/>
        <v>0</v>
      </c>
      <c r="G78" s="389">
        <f t="shared" si="44"/>
        <v>0</v>
      </c>
      <c r="H78" s="389">
        <f t="shared" si="44"/>
        <v>0</v>
      </c>
      <c r="I78" s="389">
        <f t="shared" si="44"/>
        <v>0</v>
      </c>
      <c r="J78" s="389">
        <f t="shared" si="44"/>
        <v>0</v>
      </c>
      <c r="K78" s="389">
        <f t="shared" si="44"/>
        <v>0</v>
      </c>
      <c r="L78" s="389">
        <f t="shared" si="44"/>
        <v>0</v>
      </c>
      <c r="M78" s="389">
        <f t="shared" si="44"/>
        <v>0</v>
      </c>
      <c r="N78" s="389">
        <f t="shared" si="44"/>
        <v>0</v>
      </c>
      <c r="O78" s="389">
        <f t="shared" si="44"/>
        <v>0</v>
      </c>
      <c r="P78" s="389">
        <f t="shared" si="44"/>
        <v>0</v>
      </c>
      <c r="Q78" s="389">
        <f t="shared" si="44"/>
        <v>0</v>
      </c>
      <c r="R78" s="389">
        <f t="shared" si="44"/>
        <v>0</v>
      </c>
      <c r="S78" s="389">
        <f t="shared" si="44"/>
        <v>0</v>
      </c>
      <c r="T78" s="389">
        <f t="shared" si="44"/>
        <v>0</v>
      </c>
      <c r="U78" s="389">
        <f t="shared" si="44"/>
        <v>0</v>
      </c>
      <c r="V78" s="389">
        <f t="shared" si="44"/>
        <v>0</v>
      </c>
      <c r="W78" s="389">
        <f t="shared" si="44"/>
        <v>0</v>
      </c>
      <c r="X78" s="389">
        <f t="shared" si="44"/>
        <v>0</v>
      </c>
      <c r="Y78" s="389">
        <f t="shared" si="44"/>
        <v>0</v>
      </c>
      <c r="Z78" s="389">
        <f t="shared" si="44"/>
        <v>0</v>
      </c>
      <c r="AA78" s="389">
        <f t="shared" si="44"/>
        <v>0</v>
      </c>
      <c r="AB78" s="389">
        <f t="shared" si="44"/>
        <v>0</v>
      </c>
      <c r="AC78" s="389">
        <f t="shared" si="44"/>
        <v>0</v>
      </c>
      <c r="AD78" s="389">
        <f t="shared" si="44"/>
        <v>0</v>
      </c>
      <c r="AE78" s="389">
        <f t="shared" si="44"/>
        <v>0</v>
      </c>
      <c r="AF78" s="400">
        <f t="shared" si="9"/>
        <v>0</v>
      </c>
      <c r="AG78" s="400">
        <f t="shared" si="10"/>
        <v>0</v>
      </c>
      <c r="AH78" s="400">
        <f t="shared" si="11"/>
        <v>0</v>
      </c>
      <c r="AI78" s="400">
        <f t="shared" si="12"/>
        <v>0</v>
      </c>
      <c r="AJ78" s="400">
        <f t="shared" si="13"/>
        <v>0</v>
      </c>
      <c r="AK78" s="400">
        <f t="shared" si="14"/>
        <v>0</v>
      </c>
      <c r="AL78" s="400">
        <f t="shared" si="15"/>
        <v>0</v>
      </c>
      <c r="AO78" s="296">
        <f>IF(AG78=[5]В0228_1037000158513_04_0_69_!BD95,0,1)</f>
        <v>1</v>
      </c>
    </row>
    <row r="79" spans="1:45" hidden="1" x14ac:dyDescent="0.25">
      <c r="A79" s="297"/>
      <c r="B79" s="298"/>
      <c r="C79" s="332"/>
      <c r="D79" s="501"/>
      <c r="E79" s="501"/>
      <c r="F79" s="501"/>
      <c r="G79" s="501"/>
      <c r="H79" s="501"/>
      <c r="I79" s="501"/>
      <c r="J79" s="501"/>
      <c r="K79" s="501"/>
      <c r="L79" s="501"/>
      <c r="M79" s="501"/>
      <c r="N79" s="501"/>
      <c r="O79" s="501"/>
      <c r="P79" s="501"/>
      <c r="Q79" s="501"/>
      <c r="R79" s="501"/>
      <c r="S79" s="501"/>
      <c r="T79" s="501"/>
      <c r="U79" s="501"/>
      <c r="V79" s="501"/>
      <c r="W79" s="501"/>
      <c r="X79" s="501"/>
      <c r="Y79" s="501"/>
      <c r="Z79" s="501"/>
      <c r="AA79" s="501"/>
      <c r="AB79" s="501"/>
      <c r="AC79" s="501"/>
      <c r="AD79" s="501"/>
      <c r="AE79" s="501"/>
      <c r="AF79" s="400"/>
      <c r="AG79" s="400"/>
      <c r="AH79" s="400"/>
      <c r="AI79" s="400"/>
      <c r="AJ79" s="400"/>
      <c r="AK79" s="400"/>
      <c r="AL79" s="400"/>
      <c r="AN79" s="438"/>
      <c r="AO79" s="438"/>
      <c r="AQ79" s="438"/>
      <c r="AS79" s="438"/>
    </row>
    <row r="80" spans="1:45" hidden="1" x14ac:dyDescent="0.25">
      <c r="A80" s="297"/>
      <c r="B80" s="298"/>
      <c r="C80" s="332"/>
      <c r="D80" s="501"/>
      <c r="E80" s="501"/>
      <c r="F80" s="501"/>
      <c r="G80" s="501"/>
      <c r="H80" s="501"/>
      <c r="I80" s="501"/>
      <c r="J80" s="501"/>
      <c r="K80" s="501"/>
      <c r="L80" s="501"/>
      <c r="M80" s="501"/>
      <c r="N80" s="501"/>
      <c r="O80" s="501"/>
      <c r="P80" s="501"/>
      <c r="Q80" s="501"/>
      <c r="R80" s="501"/>
      <c r="S80" s="501"/>
      <c r="T80" s="501"/>
      <c r="U80" s="501"/>
      <c r="V80" s="501"/>
      <c r="W80" s="501"/>
      <c r="X80" s="501"/>
      <c r="Y80" s="501"/>
      <c r="Z80" s="501"/>
      <c r="AA80" s="501"/>
      <c r="AB80" s="501"/>
      <c r="AC80" s="501"/>
      <c r="AD80" s="501"/>
      <c r="AE80" s="501"/>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G0228_1074205010351_02_0_69_!A83</f>
        <v>1.5</v>
      </c>
      <c r="B83" s="298" t="str">
        <f>G0228_1074205010351_02_0_69_!B83</f>
        <v>Покупка земельных участков для целей реализации инвестиционных проектов, всего, в том числе:</v>
      </c>
      <c r="C83" s="332" t="str">
        <f>G0228_1074205010351_02_0_69_!C83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IF(AG83=[5]В0228_1037000158513_04_0_69_!BD102,0,1)</f>
        <v>0</v>
      </c>
    </row>
    <row r="84" spans="1:45" ht="31.5" x14ac:dyDescent="0.25">
      <c r="A84" s="297" t="str">
        <f>G0228_1074205010351_02_0_69_!A84</f>
        <v>1.6</v>
      </c>
      <c r="B84" s="298" t="str">
        <f>G0228_1074205010351_02_0_69_!B84</f>
        <v>Прочие инвестиционные проекты, всего, в том числе:</v>
      </c>
      <c r="C84" s="332" t="str">
        <f>G0228_1074205010351_02_0_69_!C84</f>
        <v>Г</v>
      </c>
      <c r="D84" s="108">
        <f t="shared" ref="D84:AE84" si="45">SUM(D85:D101)</f>
        <v>0</v>
      </c>
      <c r="E84" s="389">
        <f t="shared" si="45"/>
        <v>0</v>
      </c>
      <c r="F84" s="389">
        <f t="shared" si="45"/>
        <v>0</v>
      </c>
      <c r="G84" s="389">
        <f t="shared" si="45"/>
        <v>0</v>
      </c>
      <c r="H84" s="389">
        <f t="shared" si="45"/>
        <v>0</v>
      </c>
      <c r="I84" s="389">
        <f t="shared" si="45"/>
        <v>0</v>
      </c>
      <c r="J84" s="389">
        <f t="shared" si="45"/>
        <v>0</v>
      </c>
      <c r="K84" s="389">
        <f t="shared" si="45"/>
        <v>0</v>
      </c>
      <c r="L84" s="389">
        <f t="shared" si="45"/>
        <v>0</v>
      </c>
      <c r="M84" s="389">
        <f t="shared" si="45"/>
        <v>0</v>
      </c>
      <c r="N84" s="389">
        <f t="shared" si="45"/>
        <v>0</v>
      </c>
      <c r="O84" s="389">
        <f t="shared" si="45"/>
        <v>0</v>
      </c>
      <c r="P84" s="389">
        <f t="shared" si="45"/>
        <v>0</v>
      </c>
      <c r="Q84" s="389">
        <f t="shared" si="45"/>
        <v>0</v>
      </c>
      <c r="R84" s="389">
        <f t="shared" si="45"/>
        <v>0</v>
      </c>
      <c r="S84" s="389">
        <f t="shared" si="45"/>
        <v>0</v>
      </c>
      <c r="T84" s="389">
        <f t="shared" si="45"/>
        <v>0</v>
      </c>
      <c r="U84" s="389">
        <f t="shared" si="45"/>
        <v>0</v>
      </c>
      <c r="V84" s="389">
        <f t="shared" si="45"/>
        <v>0</v>
      </c>
      <c r="W84" s="389">
        <f t="shared" si="45"/>
        <v>0</v>
      </c>
      <c r="X84" s="389">
        <f t="shared" si="45"/>
        <v>0</v>
      </c>
      <c r="Y84" s="389">
        <f t="shared" si="45"/>
        <v>0</v>
      </c>
      <c r="Z84" s="389">
        <f t="shared" si="45"/>
        <v>3.1905000000000001</v>
      </c>
      <c r="AA84" s="389">
        <f t="shared" si="45"/>
        <v>0</v>
      </c>
      <c r="AB84" s="389">
        <f t="shared" si="45"/>
        <v>0</v>
      </c>
      <c r="AC84" s="389">
        <f t="shared" si="45"/>
        <v>0</v>
      </c>
      <c r="AD84" s="389">
        <f t="shared" si="45"/>
        <v>0</v>
      </c>
      <c r="AE84" s="389">
        <f t="shared" si="45"/>
        <v>1</v>
      </c>
      <c r="AF84" s="400">
        <f t="shared" ref="AF84:AF87" si="46">SUM(D84,K84,R84,Y84)</f>
        <v>0</v>
      </c>
      <c r="AG84" s="400">
        <f t="shared" ref="AG84:AG87" si="47">SUM(E84,L84,S84,Z84)</f>
        <v>3.1905000000000001</v>
      </c>
      <c r="AH84" s="400">
        <f t="shared" ref="AH84:AH87" si="48">SUM(F84,M84,T84,AA84)</f>
        <v>0</v>
      </c>
      <c r="AI84" s="400">
        <f t="shared" ref="AI84:AI87" si="49">SUM(G84,N84,U84,AB84)</f>
        <v>0</v>
      </c>
      <c r="AJ84" s="400">
        <f t="shared" ref="AJ84:AJ87" si="50">SUM(H84,O84,V84,AC84)</f>
        <v>0</v>
      </c>
      <c r="AK84" s="400">
        <f t="shared" ref="AK84:AK87" si="51">SUM(I84,P84,W84,AD84)</f>
        <v>0</v>
      </c>
      <c r="AL84" s="400">
        <f t="shared" ref="AL84:AL87" si="52">SUM(J84,Q84,X84,AE84)</f>
        <v>1</v>
      </c>
      <c r="AO84" s="296">
        <f>IF(AG84=[5]В0228_1037000158513_04_0_69_!BD103,0,1)</f>
        <v>1</v>
      </c>
    </row>
    <row r="85" spans="1:45" ht="31.5" x14ac:dyDescent="0.25">
      <c r="A85" s="297" t="str">
        <f>G0228_1074205010351_02_0_69_!A85</f>
        <v>1.6.1</v>
      </c>
      <c r="B85" s="298" t="str">
        <f>G0228_1074205010351_02_0_69_!B85</f>
        <v>Приобретение автогидроподъемника</v>
      </c>
      <c r="C85" s="332" t="str">
        <f>G0228_1074205010351_02_0_69_!C85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G0228_1074205010351_04_0_69_!AB85</f>
        <v>3.1905000000000001</v>
      </c>
      <c r="AA85" s="389">
        <v>0</v>
      </c>
      <c r="AB85" s="389">
        <v>0</v>
      </c>
      <c r="AC85" s="389">
        <v>0</v>
      </c>
      <c r="AD85" s="389">
        <v>0</v>
      </c>
      <c r="AE85" s="389">
        <f>AS85</f>
        <v>1</v>
      </c>
      <c r="AF85" s="400">
        <f t="shared" si="46"/>
        <v>0</v>
      </c>
      <c r="AG85" s="400">
        <f t="shared" si="47"/>
        <v>3.1905000000000001</v>
      </c>
      <c r="AH85" s="400">
        <f t="shared" si="48"/>
        <v>0</v>
      </c>
      <c r="AI85" s="400">
        <f t="shared" si="49"/>
        <v>0</v>
      </c>
      <c r="AJ85" s="400">
        <f t="shared" si="50"/>
        <v>0</v>
      </c>
      <c r="AK85" s="400">
        <f t="shared" si="51"/>
        <v>0</v>
      </c>
      <c r="AL85" s="400">
        <f t="shared" si="52"/>
        <v>1</v>
      </c>
      <c r="AM85" s="438">
        <f>G0228_1074205010351_04_0_69_!T85</f>
        <v>0</v>
      </c>
      <c r="AN85" s="438">
        <f>G0228_1074205010351_04_0_69_!U85</f>
        <v>3.1905000000000001</v>
      </c>
      <c r="AO85" s="438">
        <f>G0228_1074205010351_04_0_69_!V85</f>
        <v>0</v>
      </c>
      <c r="AP85" s="110">
        <f>G0228_1074205010351_04_0_69_!W85</f>
        <v>0</v>
      </c>
      <c r="AQ85" s="438">
        <f>G0228_1074205010351_04_0_69_!X85</f>
        <v>0</v>
      </c>
      <c r="AR85" s="110">
        <f>G0228_1074205010351_04_0_69_!Y85</f>
        <v>0</v>
      </c>
      <c r="AS85" s="438">
        <f>G0228_1074205010351_04_0_69_!Z85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G0228_1074205010351_02_0_69_!A87</f>
        <v>1.6.2</v>
      </c>
      <c r="B87" s="333" t="str">
        <f>G0228_1074205010351_02_0_69_!B87</f>
        <v>Приобретение бригадного автомобиля</v>
      </c>
      <c r="C87" s="332" t="str">
        <f>G0228_1074205010351_02_0_69_!C87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53">AN87</f>
        <v>0</v>
      </c>
      <c r="AA87" s="389">
        <v>0</v>
      </c>
      <c r="AB87" s="389">
        <v>0</v>
      </c>
      <c r="AC87" s="389">
        <v>0</v>
      </c>
      <c r="AD87" s="389">
        <v>0</v>
      </c>
      <c r="AE87" s="389">
        <f t="shared" ref="AE87" si="54">AS87</f>
        <v>0</v>
      </c>
      <c r="AF87" s="400">
        <f t="shared" si="46"/>
        <v>0</v>
      </c>
      <c r="AG87" s="400">
        <f t="shared" si="47"/>
        <v>0</v>
      </c>
      <c r="AH87" s="400">
        <f t="shared" si="48"/>
        <v>0</v>
      </c>
      <c r="AI87" s="400">
        <f t="shared" si="49"/>
        <v>0</v>
      </c>
      <c r="AJ87" s="400">
        <f t="shared" si="50"/>
        <v>0</v>
      </c>
      <c r="AK87" s="400">
        <f t="shared" si="51"/>
        <v>0</v>
      </c>
      <c r="AL87" s="400">
        <f t="shared" si="52"/>
        <v>0</v>
      </c>
      <c r="AM87" s="438">
        <f>G0228_1074205010351_04_0_69_!T87</f>
        <v>0</v>
      </c>
      <c r="AN87" s="438">
        <f>G0228_1074205010351_04_0_69_!U87</f>
        <v>0</v>
      </c>
      <c r="AO87" s="438">
        <f>G0228_1074205010351_04_0_69_!V87</f>
        <v>0</v>
      </c>
      <c r="AP87" s="110">
        <f>G0228_1074205010351_04_0_69_!W87</f>
        <v>0</v>
      </c>
      <c r="AQ87" s="438">
        <f>G0228_1074205010351_04_0_69_!X87</f>
        <v>0</v>
      </c>
      <c r="AR87" s="110">
        <f>G0228_1074205010351_04_0_69_!Y87</f>
        <v>0</v>
      </c>
      <c r="AS87" s="438">
        <f>G0228_1074205010351_04_0_69_!Z87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60" zoomScaleNormal="100" workbookViewId="0">
      <pane xSplit="3" ySplit="18" topLeftCell="D19" activePane="bottomRight" state="frozen"/>
      <selection pane="topRight" activeCell="D1" sqref="D1"/>
      <selection pane="bottomLeft" activeCell="A19" sqref="A19"/>
      <selection pane="bottomRight" activeCell="AU48" sqref="AU4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76" t="s">
        <v>225</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c r="AN4" s="576"/>
      <c r="AO4" s="576"/>
      <c r="AP4" s="576"/>
      <c r="AQ4" s="576"/>
      <c r="AR4" s="576"/>
      <c r="AS4" s="576"/>
      <c r="AT4" s="576"/>
      <c r="AU4" s="576"/>
      <c r="AV4" s="576"/>
      <c r="AW4" s="576"/>
      <c r="AX4" s="576"/>
      <c r="AY4" s="576"/>
      <c r="AZ4" s="576"/>
      <c r="BA4" s="576"/>
      <c r="BB4" s="576"/>
      <c r="BC4" s="576"/>
      <c r="BD4" s="576"/>
      <c r="BE4" s="576"/>
      <c r="BF4" s="576"/>
      <c r="BG4" s="576"/>
      <c r="BH4" s="576"/>
      <c r="BI4" s="576"/>
      <c r="BJ4" s="576"/>
      <c r="BK4" s="576"/>
      <c r="BL4" s="601"/>
      <c r="BM4" s="601"/>
      <c r="BN4" s="601"/>
      <c r="BO4" s="601"/>
      <c r="BP4" s="601"/>
      <c r="BQ4" s="601"/>
      <c r="BR4" s="576"/>
      <c r="BS4" s="576"/>
      <c r="BT4" s="576"/>
      <c r="BU4" s="576"/>
      <c r="BV4" s="576"/>
      <c r="BW4" s="576"/>
      <c r="BX4" s="576"/>
    </row>
    <row r="6" spans="1:118" ht="18.75" x14ac:dyDescent="0.25">
      <c r="A6" s="578" t="str">
        <f>G0228_1074205010351_05_0_69_!A7</f>
        <v xml:space="preserve">Инвестиционная программа              ООО "ИнвестГрадСтрой"                </v>
      </c>
      <c r="B6" s="578"/>
      <c r="C6" s="578"/>
      <c r="D6" s="578"/>
      <c r="E6" s="578"/>
      <c r="F6" s="578"/>
      <c r="G6" s="578"/>
      <c r="H6" s="578"/>
      <c r="I6" s="578"/>
      <c r="J6" s="578"/>
      <c r="K6" s="578"/>
      <c r="L6" s="578"/>
      <c r="M6" s="578"/>
      <c r="N6" s="578"/>
      <c r="O6" s="578"/>
      <c r="P6" s="578"/>
      <c r="Q6" s="578"/>
      <c r="R6" s="578"/>
      <c r="S6" s="578"/>
      <c r="T6" s="578"/>
      <c r="U6" s="578"/>
      <c r="V6" s="578"/>
      <c r="W6" s="578"/>
      <c r="X6" s="578"/>
      <c r="Y6" s="578"/>
      <c r="Z6" s="578"/>
      <c r="AA6" s="578"/>
      <c r="AB6" s="578"/>
      <c r="AC6" s="578"/>
      <c r="AD6" s="578"/>
      <c r="AE6" s="578"/>
      <c r="AF6" s="578"/>
      <c r="AG6" s="578"/>
      <c r="AH6" s="578"/>
      <c r="AI6" s="578"/>
      <c r="AJ6" s="578"/>
      <c r="AK6" s="578"/>
      <c r="AL6" s="578"/>
      <c r="AM6" s="578"/>
      <c r="AN6" s="578"/>
      <c r="AO6" s="578"/>
      <c r="AP6" s="578"/>
      <c r="AQ6" s="578"/>
      <c r="AR6" s="578"/>
      <c r="AS6" s="578"/>
      <c r="AT6" s="578"/>
      <c r="AU6" s="578"/>
      <c r="AV6" s="578"/>
      <c r="AW6" s="578"/>
      <c r="AX6" s="578"/>
      <c r="AY6" s="578"/>
      <c r="AZ6" s="578"/>
      <c r="BA6" s="578"/>
      <c r="BB6" s="578"/>
      <c r="BC6" s="578"/>
      <c r="BD6" s="578"/>
      <c r="BE6" s="578"/>
      <c r="BF6" s="578"/>
      <c r="BG6" s="578"/>
      <c r="BH6" s="578"/>
      <c r="BI6" s="578"/>
      <c r="BJ6" s="578"/>
      <c r="BK6" s="578"/>
      <c r="BL6" s="578"/>
      <c r="BM6" s="578"/>
      <c r="BN6" s="578"/>
      <c r="BO6" s="578"/>
      <c r="BP6" s="578"/>
      <c r="BQ6" s="578"/>
      <c r="BR6" s="578"/>
      <c r="BS6" s="578"/>
      <c r="BT6" s="578"/>
      <c r="BU6" s="578"/>
      <c r="BV6" s="578"/>
      <c r="BW6" s="578"/>
      <c r="BX6" s="578"/>
    </row>
    <row r="7" spans="1:118" x14ac:dyDescent="0.25">
      <c r="A7" s="579" t="s">
        <v>4</v>
      </c>
      <c r="B7" s="579"/>
      <c r="C7" s="579"/>
      <c r="D7" s="579"/>
      <c r="E7" s="579"/>
      <c r="F7" s="579"/>
      <c r="G7" s="579"/>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579"/>
      <c r="AU7" s="579"/>
      <c r="AV7" s="579"/>
      <c r="AW7" s="579"/>
      <c r="AX7" s="579"/>
      <c r="AY7" s="579"/>
      <c r="AZ7" s="579"/>
      <c r="BA7" s="579"/>
      <c r="BB7" s="579"/>
      <c r="BC7" s="579"/>
      <c r="BD7" s="579"/>
      <c r="BE7" s="579"/>
      <c r="BF7" s="579"/>
      <c r="BG7" s="579"/>
      <c r="BH7" s="579"/>
      <c r="BI7" s="579"/>
      <c r="BJ7" s="579"/>
      <c r="BK7" s="579"/>
      <c r="BL7" s="579"/>
      <c r="BM7" s="579"/>
      <c r="BN7" s="579"/>
      <c r="BO7" s="579"/>
      <c r="BP7" s="579"/>
      <c r="BQ7" s="579"/>
      <c r="BR7" s="579"/>
      <c r="BS7" s="579"/>
      <c r="BT7" s="579"/>
      <c r="BU7" s="579"/>
      <c r="BV7" s="579"/>
      <c r="BW7" s="579"/>
      <c r="BX7" s="579"/>
    </row>
    <row r="8" spans="1:118" x14ac:dyDescent="0.25">
      <c r="W8" s="288"/>
      <c r="X8" s="288"/>
      <c r="Y8" s="288"/>
      <c r="Z8" s="288"/>
      <c r="AA8" s="288"/>
      <c r="AB8" s="288"/>
      <c r="AC8" s="408"/>
      <c r="AD8" s="408"/>
      <c r="AE8" s="408"/>
      <c r="AF8" s="408"/>
      <c r="AG8" s="408"/>
      <c r="AH8" s="288"/>
      <c r="AJ8" s="288"/>
    </row>
    <row r="9" spans="1:118" ht="18.75" x14ac:dyDescent="0.25">
      <c r="A9" s="602" t="s">
        <v>953</v>
      </c>
      <c r="B9" s="602"/>
      <c r="C9" s="602"/>
      <c r="D9" s="602"/>
      <c r="E9" s="602"/>
      <c r="F9" s="602"/>
      <c r="G9" s="602"/>
      <c r="H9" s="602"/>
      <c r="I9" s="602"/>
      <c r="J9" s="602"/>
      <c r="K9" s="602"/>
      <c r="L9" s="602"/>
      <c r="M9" s="602"/>
      <c r="N9" s="602"/>
      <c r="O9" s="602"/>
      <c r="P9" s="602"/>
      <c r="Q9" s="602"/>
      <c r="R9" s="602"/>
      <c r="S9" s="602"/>
      <c r="T9" s="602"/>
      <c r="U9" s="602"/>
      <c r="V9" s="602"/>
      <c r="W9" s="602"/>
      <c r="X9" s="602"/>
      <c r="Y9" s="602"/>
      <c r="Z9" s="602"/>
      <c r="AA9" s="602"/>
      <c r="AB9" s="602"/>
      <c r="AC9" s="602"/>
      <c r="AD9" s="602"/>
      <c r="AE9" s="602"/>
      <c r="AF9" s="602"/>
      <c r="AG9" s="602"/>
      <c r="AH9" s="602"/>
      <c r="AI9" s="602"/>
      <c r="AJ9" s="602"/>
      <c r="AK9" s="602"/>
      <c r="AL9" s="602"/>
      <c r="AM9" s="602"/>
      <c r="AN9" s="602"/>
      <c r="AO9" s="602"/>
      <c r="AP9" s="602"/>
      <c r="AQ9" s="602"/>
      <c r="AR9" s="602"/>
      <c r="AS9" s="602"/>
      <c r="AT9" s="602"/>
      <c r="AU9" s="602"/>
      <c r="AV9" s="602"/>
      <c r="AW9" s="602"/>
      <c r="AX9" s="602"/>
      <c r="AY9" s="602"/>
      <c r="AZ9" s="602"/>
      <c r="BA9" s="602"/>
      <c r="BB9" s="602"/>
      <c r="BC9" s="602"/>
      <c r="BD9" s="602"/>
      <c r="BE9" s="602"/>
      <c r="BF9" s="602"/>
      <c r="BG9" s="602"/>
      <c r="BH9" s="602"/>
      <c r="BI9" s="602"/>
      <c r="BJ9" s="602"/>
      <c r="BK9" s="602"/>
      <c r="BL9" s="602"/>
      <c r="BM9" s="602"/>
      <c r="BN9" s="602"/>
      <c r="BO9" s="602"/>
      <c r="BP9" s="602"/>
      <c r="BQ9" s="602"/>
      <c r="BR9" s="602"/>
      <c r="BS9" s="602"/>
      <c r="BT9" s="602"/>
      <c r="BU9" s="602"/>
      <c r="BV9" s="602"/>
      <c r="BW9" s="602"/>
      <c r="BX9" s="602"/>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603"/>
      <c r="AI12" s="603"/>
      <c r="AJ12" s="603"/>
      <c r="AK12" s="603"/>
      <c r="AL12" s="603"/>
      <c r="AM12" s="603"/>
      <c r="AN12" s="603"/>
      <c r="AO12" s="603"/>
      <c r="AP12" s="603"/>
      <c r="AQ12" s="603"/>
      <c r="AR12" s="603"/>
      <c r="AS12" s="603"/>
      <c r="AT12" s="603"/>
      <c r="AU12" s="603"/>
      <c r="AV12" s="603"/>
      <c r="AW12" s="603"/>
      <c r="AX12" s="603"/>
      <c r="AY12" s="603"/>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81" t="s">
        <v>5</v>
      </c>
      <c r="B13" s="581" t="s">
        <v>6</v>
      </c>
      <c r="C13" s="581" t="s">
        <v>7</v>
      </c>
      <c r="D13" s="581" t="s">
        <v>875</v>
      </c>
      <c r="E13" s="581"/>
      <c r="F13" s="581"/>
      <c r="G13" s="581"/>
      <c r="H13" s="581"/>
      <c r="I13" s="581"/>
      <c r="J13" s="581"/>
      <c r="K13" s="581"/>
      <c r="L13" s="581"/>
      <c r="M13" s="581"/>
      <c r="N13" s="581"/>
      <c r="O13" s="581"/>
      <c r="P13" s="604" t="s">
        <v>226</v>
      </c>
      <c r="Q13" s="605"/>
      <c r="R13" s="605"/>
      <c r="S13" s="605"/>
      <c r="T13" s="605"/>
      <c r="U13" s="605"/>
      <c r="V13" s="605"/>
      <c r="W13" s="605"/>
      <c r="X13" s="605"/>
      <c r="Y13" s="605"/>
      <c r="Z13" s="605"/>
      <c r="AA13" s="605"/>
      <c r="AB13" s="605"/>
      <c r="AC13" s="605"/>
      <c r="AD13" s="605"/>
      <c r="AE13" s="605"/>
      <c r="AF13" s="605"/>
      <c r="AG13" s="605"/>
      <c r="AH13" s="605"/>
      <c r="AI13" s="605"/>
      <c r="AJ13" s="605"/>
      <c r="AK13" s="605"/>
      <c r="AL13" s="605"/>
      <c r="AM13" s="605"/>
      <c r="AN13" s="605"/>
      <c r="AO13" s="605"/>
      <c r="AP13" s="605"/>
      <c r="AQ13" s="605"/>
      <c r="AR13" s="605"/>
      <c r="AS13" s="605"/>
      <c r="AT13" s="605"/>
      <c r="AU13" s="605"/>
      <c r="AV13" s="605"/>
      <c r="AW13" s="605"/>
      <c r="AX13" s="605"/>
      <c r="AY13" s="605"/>
      <c r="AZ13" s="605"/>
      <c r="BA13" s="605"/>
      <c r="BB13" s="605"/>
      <c r="BC13" s="605"/>
      <c r="BD13" s="605"/>
      <c r="BE13" s="605"/>
      <c r="BF13" s="605"/>
      <c r="BG13" s="605"/>
      <c r="BH13" s="605"/>
      <c r="BI13" s="605"/>
      <c r="BJ13" s="605"/>
      <c r="BK13" s="605"/>
      <c r="BL13" s="605"/>
      <c r="BM13" s="605"/>
      <c r="BN13" s="605"/>
      <c r="BO13" s="605"/>
      <c r="BP13" s="605"/>
      <c r="BQ13" s="605"/>
      <c r="BR13" s="605"/>
      <c r="BS13" s="605"/>
      <c r="BT13" s="605"/>
      <c r="BU13" s="605"/>
      <c r="BV13" s="605"/>
      <c r="BW13" s="606"/>
      <c r="BX13" s="537" t="s">
        <v>53</v>
      </c>
    </row>
    <row r="14" spans="1:118" x14ac:dyDescent="0.25">
      <c r="A14" s="581"/>
      <c r="B14" s="581"/>
      <c r="C14" s="581"/>
      <c r="D14" s="581"/>
      <c r="E14" s="581"/>
      <c r="F14" s="581"/>
      <c r="G14" s="581"/>
      <c r="H14" s="581"/>
      <c r="I14" s="581"/>
      <c r="J14" s="581"/>
      <c r="K14" s="581"/>
      <c r="L14" s="581"/>
      <c r="M14" s="581"/>
      <c r="N14" s="581"/>
      <c r="O14" s="581"/>
      <c r="P14" s="581" t="s">
        <v>862</v>
      </c>
      <c r="Q14" s="581"/>
      <c r="R14" s="581"/>
      <c r="S14" s="581"/>
      <c r="T14" s="581"/>
      <c r="U14" s="581"/>
      <c r="V14" s="581"/>
      <c r="W14" s="581"/>
      <c r="X14" s="581"/>
      <c r="Y14" s="581"/>
      <c r="Z14" s="581"/>
      <c r="AA14" s="581"/>
      <c r="AB14" s="581" t="s">
        <v>863</v>
      </c>
      <c r="AC14" s="581"/>
      <c r="AD14" s="581"/>
      <c r="AE14" s="581"/>
      <c r="AF14" s="581"/>
      <c r="AG14" s="581"/>
      <c r="AH14" s="581"/>
      <c r="AI14" s="581"/>
      <c r="AJ14" s="581"/>
      <c r="AK14" s="581"/>
      <c r="AL14" s="581"/>
      <c r="AM14" s="581"/>
      <c r="AN14" s="581" t="s">
        <v>864</v>
      </c>
      <c r="AO14" s="581"/>
      <c r="AP14" s="581"/>
      <c r="AQ14" s="581"/>
      <c r="AR14" s="581"/>
      <c r="AS14" s="581"/>
      <c r="AT14" s="581"/>
      <c r="AU14" s="581"/>
      <c r="AV14" s="581"/>
      <c r="AW14" s="581"/>
      <c r="AX14" s="581"/>
      <c r="AY14" s="581"/>
      <c r="AZ14" s="581" t="s">
        <v>865</v>
      </c>
      <c r="BA14" s="581"/>
      <c r="BB14" s="581"/>
      <c r="BC14" s="581"/>
      <c r="BD14" s="581"/>
      <c r="BE14" s="581"/>
      <c r="BF14" s="581"/>
      <c r="BG14" s="581"/>
      <c r="BH14" s="581"/>
      <c r="BI14" s="581"/>
      <c r="BJ14" s="581"/>
      <c r="BK14" s="581"/>
      <c r="BL14" s="581" t="s">
        <v>866</v>
      </c>
      <c r="BM14" s="581"/>
      <c r="BN14" s="581"/>
      <c r="BO14" s="581"/>
      <c r="BP14" s="581"/>
      <c r="BQ14" s="581"/>
      <c r="BR14" s="581"/>
      <c r="BS14" s="581"/>
      <c r="BT14" s="581"/>
      <c r="BU14" s="581"/>
      <c r="BV14" s="581"/>
      <c r="BW14" s="581"/>
      <c r="BX14" s="537"/>
      <c r="CM14" s="608"/>
      <c r="CN14" s="608"/>
      <c r="CO14" s="608"/>
      <c r="CP14" s="608"/>
      <c r="CQ14" s="608"/>
      <c r="CR14" s="608"/>
      <c r="CS14" s="608"/>
      <c r="CT14" s="608"/>
      <c r="CU14" s="608"/>
      <c r="CV14" s="608"/>
      <c r="CW14" s="608"/>
      <c r="CX14" s="608"/>
      <c r="CY14" s="608"/>
      <c r="CZ14" s="608"/>
      <c r="DA14" s="608"/>
      <c r="DB14" s="608"/>
      <c r="DC14" s="608"/>
      <c r="DD14" s="608"/>
      <c r="DE14" s="608"/>
      <c r="DF14" s="608"/>
      <c r="DG14" s="608"/>
      <c r="DH14" s="608"/>
      <c r="DI14" s="608"/>
      <c r="DJ14" s="608"/>
      <c r="DK14" s="608"/>
      <c r="DL14" s="608"/>
      <c r="DM14" s="608"/>
      <c r="DN14" s="608"/>
    </row>
    <row r="15" spans="1:118" x14ac:dyDescent="0.25">
      <c r="A15" s="581"/>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37"/>
      <c r="CM15" s="608"/>
      <c r="CN15" s="608"/>
      <c r="CO15" s="608"/>
      <c r="CP15" s="608"/>
      <c r="CQ15" s="608"/>
      <c r="CR15" s="608"/>
      <c r="CS15" s="608"/>
      <c r="CT15" s="608"/>
      <c r="CU15" s="608"/>
      <c r="CV15" s="608"/>
      <c r="CW15" s="608"/>
      <c r="CX15" s="608"/>
      <c r="CY15" s="608"/>
      <c r="CZ15" s="608"/>
      <c r="DA15" s="608"/>
      <c r="DB15" s="608"/>
      <c r="DC15" s="608"/>
      <c r="DD15" s="608"/>
      <c r="DE15" s="608"/>
      <c r="DF15" s="608"/>
      <c r="DG15" s="608"/>
      <c r="DH15" s="608"/>
      <c r="DI15" s="608"/>
      <c r="DJ15" s="608"/>
      <c r="DK15" s="608"/>
      <c r="DL15" s="608"/>
      <c r="DM15" s="608"/>
      <c r="DN15" s="608"/>
    </row>
    <row r="16" spans="1:118" ht="36.75" customHeight="1" x14ac:dyDescent="0.25">
      <c r="A16" s="581"/>
      <c r="B16" s="581"/>
      <c r="C16" s="581"/>
      <c r="D16" s="581" t="s">
        <v>54</v>
      </c>
      <c r="E16" s="581"/>
      <c r="F16" s="581"/>
      <c r="G16" s="581"/>
      <c r="H16" s="581"/>
      <c r="I16" s="581"/>
      <c r="J16" s="537" t="s">
        <v>55</v>
      </c>
      <c r="K16" s="537"/>
      <c r="L16" s="537"/>
      <c r="M16" s="537"/>
      <c r="N16" s="537"/>
      <c r="O16" s="537"/>
      <c r="P16" s="581" t="s">
        <v>54</v>
      </c>
      <c r="Q16" s="581"/>
      <c r="R16" s="581"/>
      <c r="S16" s="581"/>
      <c r="T16" s="581"/>
      <c r="U16" s="581"/>
      <c r="V16" s="537" t="s">
        <v>55</v>
      </c>
      <c r="W16" s="537"/>
      <c r="X16" s="537"/>
      <c r="Y16" s="537"/>
      <c r="Z16" s="537"/>
      <c r="AA16" s="537"/>
      <c r="AB16" s="581" t="s">
        <v>54</v>
      </c>
      <c r="AC16" s="581"/>
      <c r="AD16" s="581"/>
      <c r="AE16" s="581"/>
      <c r="AF16" s="581"/>
      <c r="AG16" s="581"/>
      <c r="AH16" s="537" t="s">
        <v>55</v>
      </c>
      <c r="AI16" s="537"/>
      <c r="AJ16" s="537"/>
      <c r="AK16" s="537"/>
      <c r="AL16" s="537"/>
      <c r="AM16" s="537"/>
      <c r="AN16" s="581" t="s">
        <v>54</v>
      </c>
      <c r="AO16" s="581"/>
      <c r="AP16" s="581"/>
      <c r="AQ16" s="581"/>
      <c r="AR16" s="581"/>
      <c r="AS16" s="581"/>
      <c r="AT16" s="537" t="s">
        <v>55</v>
      </c>
      <c r="AU16" s="537"/>
      <c r="AV16" s="537"/>
      <c r="AW16" s="537"/>
      <c r="AX16" s="537"/>
      <c r="AY16" s="537"/>
      <c r="AZ16" s="581" t="s">
        <v>54</v>
      </c>
      <c r="BA16" s="581"/>
      <c r="BB16" s="581"/>
      <c r="BC16" s="581"/>
      <c r="BD16" s="581"/>
      <c r="BE16" s="581"/>
      <c r="BF16" s="537" t="s">
        <v>55</v>
      </c>
      <c r="BG16" s="537"/>
      <c r="BH16" s="537"/>
      <c r="BI16" s="537"/>
      <c r="BJ16" s="537"/>
      <c r="BK16" s="537"/>
      <c r="BL16" s="581" t="s">
        <v>54</v>
      </c>
      <c r="BM16" s="581"/>
      <c r="BN16" s="581"/>
      <c r="BO16" s="581"/>
      <c r="BP16" s="581"/>
      <c r="BQ16" s="581"/>
      <c r="BR16" s="537" t="s">
        <v>55</v>
      </c>
      <c r="BS16" s="537"/>
      <c r="BT16" s="537"/>
      <c r="BU16" s="537"/>
      <c r="BV16" s="537"/>
      <c r="BW16" s="537"/>
      <c r="BX16" s="537"/>
      <c r="CM16" s="607"/>
      <c r="CN16" s="607"/>
      <c r="CO16" s="607"/>
      <c r="CP16" s="607"/>
      <c r="CQ16" s="607"/>
      <c r="CR16" s="607"/>
      <c r="CS16" s="607"/>
      <c r="CT16" s="607"/>
      <c r="CU16" s="607"/>
      <c r="CV16" s="607"/>
      <c r="CW16" s="607"/>
      <c r="CX16" s="607"/>
      <c r="CY16" s="607"/>
      <c r="CZ16" s="607"/>
      <c r="DA16" s="607"/>
      <c r="DB16" s="607"/>
      <c r="DC16" s="607"/>
      <c r="DD16" s="607"/>
      <c r="DE16" s="607"/>
      <c r="DF16" s="607"/>
      <c r="DG16" s="607"/>
      <c r="DH16" s="607"/>
      <c r="DI16" s="607"/>
      <c r="DJ16" s="607"/>
      <c r="DK16" s="607"/>
      <c r="DL16" s="607"/>
      <c r="DM16" s="607"/>
      <c r="DN16" s="607"/>
    </row>
    <row r="17" spans="1:118" ht="48.75" x14ac:dyDescent="0.25">
      <c r="A17" s="581"/>
      <c r="B17" s="581"/>
      <c r="C17" s="581"/>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3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G0228_1074205010351_02_0_69_!A19</f>
        <v>0</v>
      </c>
      <c r="B19" s="132" t="str">
        <f>G0228_1074205010351_02_0_69_!B19</f>
        <v>ВСЕГО по инвестиционной программе, в том числе:</v>
      </c>
      <c r="C19" s="131" t="str">
        <f>G0228_1074205010351_02_0_69_!C19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2</v>
      </c>
      <c r="AH19" s="123" t="s">
        <v>482</v>
      </c>
      <c r="AI19" s="123" t="e">
        <f>AI49+AI50+AI51</f>
        <v>#VALUE!</v>
      </c>
      <c r="AJ19" s="123" t="s">
        <v>482</v>
      </c>
      <c r="AK19" s="123" t="s">
        <v>482</v>
      </c>
      <c r="AL19" s="123" t="s">
        <v>482</v>
      </c>
      <c r="AM19" s="123" t="s">
        <v>482</v>
      </c>
      <c r="AN19" s="123" t="s">
        <v>482</v>
      </c>
      <c r="AO19" s="447">
        <f t="shared" si="1"/>
        <v>3.19</v>
      </c>
      <c r="AP19" s="447">
        <f t="shared" si="1"/>
        <v>0</v>
      </c>
      <c r="AQ19" s="447">
        <f t="shared" si="1"/>
        <v>0</v>
      </c>
      <c r="AR19" s="447">
        <f t="shared" si="1"/>
        <v>0</v>
      </c>
      <c r="AS19" s="447">
        <f t="shared" si="1"/>
        <v>5</v>
      </c>
      <c r="AT19" s="123" t="s">
        <v>482</v>
      </c>
      <c r="AU19" s="123">
        <f>AU21</f>
        <v>3.19</v>
      </c>
      <c r="AV19" s="123" t="s">
        <v>482</v>
      </c>
      <c r="AW19" s="123" t="s">
        <v>482</v>
      </c>
      <c r="AX19" s="123" t="s">
        <v>482</v>
      </c>
      <c r="AY19" s="123">
        <f>AS19</f>
        <v>5</v>
      </c>
      <c r="AZ19" s="123" t="s">
        <v>482</v>
      </c>
      <c r="BA19" s="456">
        <f t="shared" si="1"/>
        <v>0</v>
      </c>
      <c r="BB19" s="456">
        <f t="shared" si="1"/>
        <v>0</v>
      </c>
      <c r="BC19" s="456">
        <f t="shared" si="1"/>
        <v>0</v>
      </c>
      <c r="BD19" s="456">
        <f t="shared" si="1"/>
        <v>0</v>
      </c>
      <c r="BE19" s="456">
        <f t="shared" si="1"/>
        <v>6</v>
      </c>
      <c r="BF19" s="123" t="s">
        <v>482</v>
      </c>
      <c r="BG19" s="123">
        <v>0</v>
      </c>
      <c r="BH19" s="123" t="s">
        <v>482</v>
      </c>
      <c r="BI19" s="123" t="s">
        <v>482</v>
      </c>
      <c r="BJ19" s="123" t="s">
        <v>482</v>
      </c>
      <c r="BK19" s="123">
        <f>BE19</f>
        <v>6</v>
      </c>
      <c r="BL19" s="123" t="s">
        <v>482</v>
      </c>
      <c r="BM19" s="447">
        <f t="shared" si="1"/>
        <v>0</v>
      </c>
      <c r="BN19" s="447">
        <f t="shared" si="1"/>
        <v>0</v>
      </c>
      <c r="BO19" s="447">
        <f t="shared" si="1"/>
        <v>0</v>
      </c>
      <c r="BP19" s="447">
        <f t="shared" si="1"/>
        <v>0</v>
      </c>
      <c r="BQ19" s="447">
        <f t="shared" si="1"/>
        <v>9</v>
      </c>
      <c r="BR19" s="123" t="s">
        <v>482</v>
      </c>
      <c r="BS19" s="130">
        <v>32</v>
      </c>
      <c r="BT19" s="130">
        <f t="shared" ref="BT19:BW19" si="2">SUM(BT20:BT25)</f>
        <v>0</v>
      </c>
      <c r="BU19" s="130">
        <f t="shared" si="2"/>
        <v>0</v>
      </c>
      <c r="BV19" s="130">
        <f t="shared" si="2"/>
        <v>0</v>
      </c>
      <c r="BW19" s="130">
        <f t="shared" si="2"/>
        <v>9</v>
      </c>
      <c r="BX19" s="212" t="str">
        <f>IF(G0228_1074205010351_02_0_69_!CT19="","",G0228_1074205010351_02_0_69_!CT19)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G0228_1074205010351_02_0_69_!A20</f>
        <v>0.1</v>
      </c>
      <c r="B20" s="132" t="str">
        <f>G0228_1074205010351_02_0_69_!B20</f>
        <v>Технологическое присоединение, всего</v>
      </c>
      <c r="C20" s="131" t="str">
        <f>G0228_1074205010351_02_0_69_!C20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IF(G0228_1074205010351_02_0_69_!CT20="","",G0228_1074205010351_02_0_69_!CT20)</f>
        <v>нд</v>
      </c>
    </row>
    <row r="21" spans="1:118" s="125" customFormat="1" ht="31.5" x14ac:dyDescent="0.25">
      <c r="A21" s="131" t="str">
        <f>G0228_1074205010351_02_0_69_!A21</f>
        <v>0.2</v>
      </c>
      <c r="B21" s="132" t="str">
        <f>G0228_1074205010351_02_0_69_!B21</f>
        <v>Реконструкция, модернизация, техническое перевооружение, всего</v>
      </c>
      <c r="C21" s="131" t="str">
        <f>G0228_1074205010351_02_0_69_!C21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2</v>
      </c>
      <c r="AH21" s="123" t="s">
        <v>482</v>
      </c>
      <c r="AI21" s="123" t="s">
        <v>482</v>
      </c>
      <c r="AJ21" s="123" t="s">
        <v>482</v>
      </c>
      <c r="AK21" s="123" t="s">
        <v>482</v>
      </c>
      <c r="AL21" s="123" t="s">
        <v>482</v>
      </c>
      <c r="AM21" s="123" t="s">
        <v>482</v>
      </c>
      <c r="AN21" s="123" t="s">
        <v>482</v>
      </c>
      <c r="AO21" s="448">
        <f t="shared" si="7"/>
        <v>3.19</v>
      </c>
      <c r="AP21" s="448">
        <f t="shared" si="7"/>
        <v>0</v>
      </c>
      <c r="AQ21" s="448">
        <f t="shared" si="7"/>
        <v>0</v>
      </c>
      <c r="AR21" s="448">
        <f t="shared" si="7"/>
        <v>0</v>
      </c>
      <c r="AS21" s="448">
        <f t="shared" si="7"/>
        <v>5</v>
      </c>
      <c r="AT21" s="123" t="s">
        <v>482</v>
      </c>
      <c r="AU21" s="123">
        <f>AO21</f>
        <v>3.19</v>
      </c>
      <c r="AV21" s="123" t="s">
        <v>482</v>
      </c>
      <c r="AW21" s="123" t="s">
        <v>482</v>
      </c>
      <c r="AX21" s="123" t="s">
        <v>482</v>
      </c>
      <c r="AY21" s="123">
        <f>AS21</f>
        <v>5</v>
      </c>
      <c r="AZ21" s="123" t="s">
        <v>482</v>
      </c>
      <c r="BA21" s="457">
        <f t="shared" si="7"/>
        <v>0</v>
      </c>
      <c r="BB21" s="457">
        <f t="shared" si="7"/>
        <v>0</v>
      </c>
      <c r="BC21" s="457">
        <f t="shared" si="7"/>
        <v>0</v>
      </c>
      <c r="BD21" s="457">
        <f t="shared" si="7"/>
        <v>0</v>
      </c>
      <c r="BE21" s="457">
        <f t="shared" si="7"/>
        <v>6</v>
      </c>
      <c r="BF21" s="123" t="s">
        <v>482</v>
      </c>
      <c r="BG21" s="123" t="s">
        <v>482</v>
      </c>
      <c r="BH21" s="123" t="s">
        <v>482</v>
      </c>
      <c r="BI21" s="123" t="s">
        <v>482</v>
      </c>
      <c r="BJ21" s="123" t="s">
        <v>482</v>
      </c>
      <c r="BK21" s="123">
        <f>BE21</f>
        <v>6</v>
      </c>
      <c r="BL21" s="123" t="s">
        <v>482</v>
      </c>
      <c r="BM21" s="448">
        <f t="shared" si="7"/>
        <v>0</v>
      </c>
      <c r="BN21" s="448">
        <f t="shared" si="7"/>
        <v>0</v>
      </c>
      <c r="BO21" s="448">
        <f t="shared" si="7"/>
        <v>0</v>
      </c>
      <c r="BP21" s="448">
        <f t="shared" si="7"/>
        <v>0</v>
      </c>
      <c r="BQ21" s="448">
        <f t="shared" si="7"/>
        <v>9</v>
      </c>
      <c r="BR21" s="123" t="s">
        <v>482</v>
      </c>
      <c r="BS21" s="123">
        <f t="shared" ref="BS21:BW21" si="8">SUM(BS44)</f>
        <v>32</v>
      </c>
      <c r="BT21" s="123">
        <f t="shared" si="8"/>
        <v>0</v>
      </c>
      <c r="BU21" s="123">
        <f t="shared" si="8"/>
        <v>0</v>
      </c>
      <c r="BV21" s="123">
        <f t="shared" si="8"/>
        <v>0</v>
      </c>
      <c r="BW21" s="123">
        <f t="shared" si="8"/>
        <v>9</v>
      </c>
      <c r="BX21" s="212" t="str">
        <f>IF(G0228_1074205010351_02_0_69_!CT21="","",G0228_1074205010351_02_0_69_!CT21)</f>
        <v>нд</v>
      </c>
    </row>
    <row r="22" spans="1:118" s="125" customFormat="1" ht="78.75" x14ac:dyDescent="0.25">
      <c r="A22" s="131" t="str">
        <f>G0228_1074205010351_02_0_69_!A22</f>
        <v>0.3</v>
      </c>
      <c r="B22" s="132"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G0228_1074205010351_02_0_69_!C22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IF(G0228_1074205010351_02_0_69_!CT22="","",G0228_1074205010351_02_0_69_!CT22)</f>
        <v>нд</v>
      </c>
    </row>
    <row r="23" spans="1:118" s="125" customFormat="1" ht="47.25" x14ac:dyDescent="0.25">
      <c r="A23" s="131" t="str">
        <f>G0228_1074205010351_02_0_69_!A23</f>
        <v>0.4</v>
      </c>
      <c r="B23" s="132" t="str">
        <f>G0228_1074205010351_02_0_69_!B23</f>
        <v>Прочее новое строительство объектов электросетевого хозяйства, всего</v>
      </c>
      <c r="C23" s="131" t="str">
        <f>G0228_1074205010351_02_0_69_!C23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IF(G0228_1074205010351_02_0_69_!CT23="","",G0228_1074205010351_02_0_69_!CT23)</f>
        <v>нд</v>
      </c>
    </row>
    <row r="24" spans="1:118" s="125" customFormat="1" ht="47.25" x14ac:dyDescent="0.25">
      <c r="A24" s="131" t="str">
        <f>G0228_1074205010351_02_0_69_!A24</f>
        <v>0.5</v>
      </c>
      <c r="B24" s="132" t="str">
        <f>G0228_1074205010351_02_0_69_!B24</f>
        <v>Покупка земельных участков для целей реализации инвестиционных проектов, всего</v>
      </c>
      <c r="C24" s="131" t="str">
        <f>G0228_1074205010351_02_0_69_!C24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IF(G0228_1074205010351_02_0_69_!CT24="","",G0228_1074205010351_02_0_69_!CT24)</f>
        <v>нд</v>
      </c>
    </row>
    <row r="25" spans="1:118" s="125" customFormat="1" ht="31.5" x14ac:dyDescent="0.25">
      <c r="A25" s="131" t="str">
        <f>G0228_1074205010351_02_0_69_!A25</f>
        <v>0.6</v>
      </c>
      <c r="B25" s="132" t="str">
        <f>G0228_1074205010351_02_0_69_!B25</f>
        <v>Прочие инвестиционные проекты, всего</v>
      </c>
      <c r="C25" s="131" t="str">
        <f>G0228_1074205010351_02_0_69_!C25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IF(G0228_1074205010351_02_0_69_!CT25="","",G0228_1074205010351_02_0_69_!CT25)</f>
        <v>нд</v>
      </c>
    </row>
    <row r="26" spans="1:118" s="125" customFormat="1" ht="31.5" x14ac:dyDescent="0.25">
      <c r="A26" s="131" t="str">
        <f>G0228_1074205010351_02_0_69_!A26</f>
        <v>1.1</v>
      </c>
      <c r="B26" s="132" t="str">
        <f>G0228_1074205010351_02_0_69_!B26</f>
        <v>Технологическое присоединение, всего, в том числе:</v>
      </c>
      <c r="C26" s="131" t="str">
        <f>G0228_1074205010351_02_0_69_!C26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IF(G0228_1074205010351_02_0_69_!CT26="","",G0228_1074205010351_02_0_69_!CT26)</f>
        <v>нд</v>
      </c>
    </row>
    <row r="27" spans="1:118" s="125" customFormat="1" ht="47.25" x14ac:dyDescent="0.25">
      <c r="A27" s="131" t="str">
        <f>G0228_1074205010351_02_0_69_!A27</f>
        <v>1.1.1</v>
      </c>
      <c r="B27" s="132" t="str">
        <f>G0228_1074205010351_02_0_69_!B27</f>
        <v>Технологическое присоединение энергопринимающих устройств потребителей, всего, в том числе:</v>
      </c>
      <c r="C27" s="131" t="str">
        <f>G0228_1074205010351_02_0_69_!C27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IF(G0228_1074205010351_02_0_69_!CT27="","",G0228_1074205010351_02_0_69_!CT27)</f>
        <v>нд</v>
      </c>
    </row>
    <row r="28" spans="1:118" s="125" customFormat="1" ht="78.75" x14ac:dyDescent="0.25">
      <c r="A28" s="131" t="str">
        <f>G0228_1074205010351_02_0_69_!A28</f>
        <v>1.1.1.1</v>
      </c>
      <c r="B28" s="132"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G0228_1074205010351_02_0_69_!C28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IF(G0228_1074205010351_02_0_69_!CT28="","",G0228_1074205010351_02_0_69_!CT28)</f>
        <v>нд</v>
      </c>
    </row>
    <row r="29" spans="1:118" s="125" customFormat="1" ht="78.75" x14ac:dyDescent="0.25">
      <c r="A29" s="131" t="str">
        <f>G0228_1074205010351_02_0_69_!A29</f>
        <v>1.1.1.2</v>
      </c>
      <c r="B29" s="132"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G0228_1074205010351_02_0_69_!C29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IF(G0228_1074205010351_02_0_69_!CT29="","",G0228_1074205010351_02_0_69_!CT29)</f>
        <v>нд</v>
      </c>
    </row>
    <row r="30" spans="1:118" s="125" customFormat="1" ht="63" x14ac:dyDescent="0.25">
      <c r="A30" s="131" t="str">
        <f>G0228_1074205010351_02_0_69_!A30</f>
        <v>1.1.1.3</v>
      </c>
      <c r="B30" s="132" t="str">
        <f>G0228_1074205010351_02_0_69_!B30</f>
        <v>Технологическое присоединение энергопринимающих устройств потребителей свыше 150 кВт, всего, в том числе:</v>
      </c>
      <c r="C30" s="131" t="str">
        <f>G0228_1074205010351_02_0_69_!C30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IF(G0228_1074205010351_02_0_69_!CT30="","",G0228_1074205010351_02_0_69_!CT30)</f>
        <v>нд</v>
      </c>
    </row>
    <row r="31" spans="1:118" s="125" customFormat="1" ht="47.25" x14ac:dyDescent="0.25">
      <c r="A31" s="131" t="str">
        <f>G0228_1074205010351_02_0_69_!A31</f>
        <v>1.1.2</v>
      </c>
      <c r="B31" s="132" t="str">
        <f>G0228_1074205010351_02_0_69_!B31</f>
        <v>Технологическое присоединение объектов электросетевого хозяйства, всего, в том числе:</v>
      </c>
      <c r="C31" s="131" t="str">
        <f>G0228_1074205010351_02_0_69_!C31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IF(G0228_1074205010351_02_0_69_!CT31="","",G0228_1074205010351_02_0_69_!CT31)</f>
        <v>нд</v>
      </c>
    </row>
    <row r="32" spans="1:118" s="125" customFormat="1" ht="78.75" x14ac:dyDescent="0.25">
      <c r="A32" s="131" t="str">
        <f>G0228_1074205010351_02_0_69_!A32</f>
        <v>1.1.2.1</v>
      </c>
      <c r="B32" s="132"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G0228_1074205010351_02_0_69_!C32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IF(G0228_1074205010351_02_0_69_!CT32="","",G0228_1074205010351_02_0_69_!CT32)</f>
        <v>нд</v>
      </c>
    </row>
    <row r="33" spans="1:76" s="125" customFormat="1" ht="47.25" x14ac:dyDescent="0.25">
      <c r="A33" s="131" t="str">
        <f>G0228_1074205010351_02_0_69_!A33</f>
        <v>1.1.2.2</v>
      </c>
      <c r="B33" s="132" t="str">
        <f>G0228_1074205010351_02_0_69_!B33</f>
        <v>Технологическое присоединение к электрическим сетям иных сетевых организаций, всего, в том числе:</v>
      </c>
      <c r="C33" s="131" t="str">
        <f>G0228_1074205010351_02_0_69_!C33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IF(G0228_1074205010351_02_0_69_!CT33="","",G0228_1074205010351_02_0_69_!CT33)</f>
        <v>нд</v>
      </c>
    </row>
    <row r="34" spans="1:76" s="125" customFormat="1" ht="63" x14ac:dyDescent="0.25">
      <c r="A34" s="131" t="str">
        <f>G0228_1074205010351_02_0_69_!A34</f>
        <v>1.1.3</v>
      </c>
      <c r="B34" s="132" t="str">
        <f>G0228_1074205010351_02_0_69_!B34</f>
        <v>Технологическое присоединение объектов по производству электрической энергии всего, в том числе:</v>
      </c>
      <c r="C34" s="131" t="str">
        <f>G0228_1074205010351_02_0_69_!C34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IF(G0228_1074205010351_02_0_69_!CT34="","",G0228_1074205010351_02_0_69_!CT34)</f>
        <v>нд</v>
      </c>
    </row>
    <row r="35" spans="1:76" s="125" customFormat="1" ht="141.75" x14ac:dyDescent="0.25">
      <c r="A35" s="131" t="str">
        <f>G0228_1074205010351_02_0_69_!A35</f>
        <v>1.1.3.1</v>
      </c>
      <c r="B35" s="132"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G0228_1074205010351_02_0_69_!C35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IF(G0228_1074205010351_02_0_69_!CT35="","",G0228_1074205010351_02_0_69_!CT35)</f>
        <v>нд</v>
      </c>
    </row>
    <row r="36" spans="1:76" s="125" customFormat="1" ht="126" x14ac:dyDescent="0.25">
      <c r="A36" s="131" t="str">
        <f>G0228_1074205010351_02_0_69_!A36</f>
        <v>1.1.3.1</v>
      </c>
      <c r="B36" s="132"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G0228_1074205010351_02_0_69_!C36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IF(G0228_1074205010351_02_0_69_!CT36="","",G0228_1074205010351_02_0_69_!CT36)</f>
        <v>нд</v>
      </c>
    </row>
    <row r="37" spans="1:76" s="125" customFormat="1" ht="126" x14ac:dyDescent="0.25">
      <c r="A37" s="131" t="str">
        <f>G0228_1074205010351_02_0_69_!A37</f>
        <v>1.1.3.1</v>
      </c>
      <c r="B37" s="132"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G0228_1074205010351_02_0_69_!C37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IF(G0228_1074205010351_02_0_69_!CT37="","",G0228_1074205010351_02_0_69_!CT37)</f>
        <v>нд</v>
      </c>
    </row>
    <row r="38" spans="1:76" s="125" customFormat="1" ht="141.75" x14ac:dyDescent="0.25">
      <c r="A38" s="131" t="str">
        <f>G0228_1074205010351_02_0_69_!A38</f>
        <v>1.1.3.2</v>
      </c>
      <c r="B38" s="132"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G0228_1074205010351_02_0_69_!C38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IF(G0228_1074205010351_02_0_69_!CT38="","",G0228_1074205010351_02_0_69_!CT38)</f>
        <v>нд</v>
      </c>
    </row>
    <row r="39" spans="1:76" s="125" customFormat="1" ht="126" x14ac:dyDescent="0.25">
      <c r="A39" s="131" t="str">
        <f>G0228_1074205010351_02_0_69_!A39</f>
        <v>1.1.3.2</v>
      </c>
      <c r="B39" s="132"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G0228_1074205010351_02_0_69_!C39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IF(G0228_1074205010351_02_0_69_!CT39="","",G0228_1074205010351_02_0_69_!CT39)</f>
        <v>нд</v>
      </c>
    </row>
    <row r="40" spans="1:76" s="125" customFormat="1" ht="126" x14ac:dyDescent="0.25">
      <c r="A40" s="131" t="str">
        <f>G0228_1074205010351_02_0_69_!A40</f>
        <v>1.1.3.2</v>
      </c>
      <c r="B40" s="132"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G0228_1074205010351_02_0_69_!C40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IF(G0228_1074205010351_02_0_69_!CT40="","",G0228_1074205010351_02_0_69_!CT40)</f>
        <v>нд</v>
      </c>
    </row>
    <row r="41" spans="1:76" s="125" customFormat="1" ht="110.25" x14ac:dyDescent="0.25">
      <c r="A41" s="131" t="str">
        <f>G0228_1074205010351_02_0_69_!A41</f>
        <v>1.1.4</v>
      </c>
      <c r="B41" s="132"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G0228_1074205010351_02_0_69_!C41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IF(G0228_1074205010351_02_0_69_!CT41="","",G0228_1074205010351_02_0_69_!CT41)</f>
        <v>нд</v>
      </c>
    </row>
    <row r="42" spans="1:76" s="125" customFormat="1" ht="94.5" x14ac:dyDescent="0.25">
      <c r="A42" s="131" t="str">
        <f>G0228_1074205010351_02_0_69_!A42</f>
        <v>1.1.4.1</v>
      </c>
      <c r="B42" s="132"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G0228_1074205010351_02_0_69_!C42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IF(G0228_1074205010351_02_0_69_!CT42="","",G0228_1074205010351_02_0_69_!CT42)</f>
        <v>нд</v>
      </c>
    </row>
    <row r="43" spans="1:76" s="125" customFormat="1" ht="94.5" x14ac:dyDescent="0.25">
      <c r="A43" s="131" t="str">
        <f>G0228_1074205010351_02_0_69_!A43</f>
        <v>1.1.4.2</v>
      </c>
      <c r="B43" s="132"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G0228_1074205010351_02_0_69_!C43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IF(G0228_1074205010351_02_0_69_!CT43="","",G0228_1074205010351_02_0_69_!CT43)</f>
        <v>нд</v>
      </c>
    </row>
    <row r="44" spans="1:76" s="125" customFormat="1" ht="47.25" x14ac:dyDescent="0.25">
      <c r="A44" s="131" t="str">
        <f>G0228_1074205010351_02_0_69_!A44</f>
        <v>1.2</v>
      </c>
      <c r="B44" s="132" t="str">
        <f>G0228_1074205010351_02_0_69_!B44</f>
        <v>Реконструкция, модернизация, техническое перевооружение всего, в том числе:</v>
      </c>
      <c r="C44" s="131" t="str">
        <f>G0228_1074205010351_02_0_69_!C44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2</v>
      </c>
      <c r="AH44" s="123" t="s">
        <v>482</v>
      </c>
      <c r="AI44" s="123" t="s">
        <v>482</v>
      </c>
      <c r="AJ44" s="123" t="s">
        <v>482</v>
      </c>
      <c r="AK44" s="123" t="s">
        <v>482</v>
      </c>
      <c r="AL44" s="123" t="s">
        <v>482</v>
      </c>
      <c r="AM44" s="123" t="s">
        <v>482</v>
      </c>
      <c r="AN44" s="123" t="s">
        <v>482</v>
      </c>
      <c r="AO44" s="448">
        <f t="shared" si="32"/>
        <v>3.19</v>
      </c>
      <c r="AP44" s="448">
        <f t="shared" si="32"/>
        <v>0</v>
      </c>
      <c r="AQ44" s="448">
        <f t="shared" si="32"/>
        <v>0</v>
      </c>
      <c r="AR44" s="448">
        <f t="shared" si="32"/>
        <v>0</v>
      </c>
      <c r="AS44" s="448">
        <f t="shared" si="32"/>
        <v>5</v>
      </c>
      <c r="AT44" s="123" t="s">
        <v>482</v>
      </c>
      <c r="AU44" s="123">
        <f>AU45</f>
        <v>3.19</v>
      </c>
      <c r="AV44" s="123" t="s">
        <v>482</v>
      </c>
      <c r="AW44" s="123" t="s">
        <v>482</v>
      </c>
      <c r="AX44" s="123" t="s">
        <v>482</v>
      </c>
      <c r="AY44" s="123">
        <f>AS44</f>
        <v>5</v>
      </c>
      <c r="AZ44" s="123" t="s">
        <v>482</v>
      </c>
      <c r="BA44" s="457">
        <f t="shared" si="32"/>
        <v>0</v>
      </c>
      <c r="BB44" s="457">
        <f t="shared" si="32"/>
        <v>0</v>
      </c>
      <c r="BC44" s="457">
        <f t="shared" si="32"/>
        <v>0</v>
      </c>
      <c r="BD44" s="457">
        <f t="shared" si="32"/>
        <v>0</v>
      </c>
      <c r="BE44" s="457">
        <f t="shared" si="32"/>
        <v>6</v>
      </c>
      <c r="BF44" s="123" t="s">
        <v>482</v>
      </c>
      <c r="BG44" s="123" t="s">
        <v>482</v>
      </c>
      <c r="BH44" s="123" t="s">
        <v>482</v>
      </c>
      <c r="BI44" s="123" t="s">
        <v>482</v>
      </c>
      <c r="BJ44" s="123" t="s">
        <v>482</v>
      </c>
      <c r="BK44" s="123">
        <f>BE44</f>
        <v>6</v>
      </c>
      <c r="BL44" s="123" t="s">
        <v>482</v>
      </c>
      <c r="BM44" s="448">
        <f t="shared" si="32"/>
        <v>0</v>
      </c>
      <c r="BN44" s="448">
        <f t="shared" si="32"/>
        <v>0</v>
      </c>
      <c r="BO44" s="448">
        <f t="shared" si="32"/>
        <v>0</v>
      </c>
      <c r="BP44" s="448">
        <f t="shared" si="32"/>
        <v>0</v>
      </c>
      <c r="BQ44" s="448">
        <f t="shared" ref="BQ44:BW44" si="33">SUM(BQ45,BQ55,BQ58,BQ71)</f>
        <v>9</v>
      </c>
      <c r="BR44" s="123" t="s">
        <v>482</v>
      </c>
      <c r="BS44" s="123">
        <f t="shared" si="33"/>
        <v>32</v>
      </c>
      <c r="BT44" s="123">
        <f t="shared" si="33"/>
        <v>0</v>
      </c>
      <c r="BU44" s="123">
        <f t="shared" si="33"/>
        <v>0</v>
      </c>
      <c r="BV44" s="123">
        <f t="shared" si="33"/>
        <v>0</v>
      </c>
      <c r="BW44" s="123">
        <f t="shared" si="33"/>
        <v>9</v>
      </c>
      <c r="BX44" s="212" t="str">
        <f>IF(G0228_1074205010351_02_0_69_!CT44="","",G0228_1074205010351_02_0_69_!CT44)</f>
        <v>нд</v>
      </c>
    </row>
    <row r="45" spans="1:76" s="125" customFormat="1" ht="78.75" x14ac:dyDescent="0.25">
      <c r="A45" s="131" t="str">
        <f>G0228_1074205010351_02_0_69_!A45</f>
        <v>1.2.1</v>
      </c>
      <c r="B45" s="132"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G0228_1074205010351_02_0_69_!C45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3.19</v>
      </c>
      <c r="AP45" s="448">
        <f t="shared" si="34"/>
        <v>0</v>
      </c>
      <c r="AQ45" s="448">
        <f t="shared" si="34"/>
        <v>0</v>
      </c>
      <c r="AR45" s="448">
        <f t="shared" si="34"/>
        <v>0</v>
      </c>
      <c r="AS45" s="448">
        <f t="shared" si="34"/>
        <v>0</v>
      </c>
      <c r="AT45" s="123" t="s">
        <v>482</v>
      </c>
      <c r="AU45" s="123">
        <f>AU47</f>
        <v>3.19</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32</v>
      </c>
      <c r="BT45" s="123">
        <f t="shared" si="35"/>
        <v>0</v>
      </c>
      <c r="BU45" s="123">
        <f t="shared" si="35"/>
        <v>0</v>
      </c>
      <c r="BV45" s="123">
        <f t="shared" si="35"/>
        <v>0</v>
      </c>
      <c r="BW45" s="123">
        <f t="shared" si="35"/>
        <v>0</v>
      </c>
      <c r="BX45" s="212" t="str">
        <f>IF(G0228_1074205010351_02_0_69_!CT45="","",G0228_1074205010351_02_0_69_!CT45)</f>
        <v>нд</v>
      </c>
    </row>
    <row r="46" spans="1:76" s="125" customFormat="1" hidden="1" x14ac:dyDescent="0.25">
      <c r="A46" s="131"/>
      <c r="B46" s="132"/>
      <c r="C46" s="131"/>
      <c r="D46" s="123"/>
      <c r="E46" s="123"/>
      <c r="F46" s="123"/>
      <c r="G46" s="123"/>
      <c r="H46" s="123"/>
      <c r="I46" s="123"/>
      <c r="J46" s="123"/>
      <c r="K46" s="123"/>
      <c r="L46" s="123"/>
      <c r="M46" s="123"/>
      <c r="N46" s="123"/>
      <c r="O46" s="123"/>
      <c r="P46" s="123"/>
      <c r="Q46" s="448"/>
      <c r="R46" s="448"/>
      <c r="S46" s="448"/>
      <c r="T46" s="448"/>
      <c r="U46" s="448"/>
      <c r="V46" s="123"/>
      <c r="W46" s="123"/>
      <c r="X46" s="123"/>
      <c r="Y46" s="123"/>
      <c r="Z46" s="123"/>
      <c r="AA46" s="123"/>
      <c r="AB46" s="123"/>
      <c r="AC46" s="448"/>
      <c r="AD46" s="448"/>
      <c r="AE46" s="448"/>
      <c r="AF46" s="448"/>
      <c r="AG46" s="448"/>
      <c r="AH46" s="123"/>
      <c r="AI46" s="123"/>
      <c r="AJ46" s="123"/>
      <c r="AK46" s="123"/>
      <c r="AL46" s="123"/>
      <c r="AM46" s="123"/>
      <c r="AN46" s="123"/>
      <c r="AO46" s="448"/>
      <c r="AP46" s="448"/>
      <c r="AQ46" s="448"/>
      <c r="AR46" s="448"/>
      <c r="AS46" s="448"/>
      <c r="AT46" s="123"/>
      <c r="AU46" s="123"/>
      <c r="AV46" s="123"/>
      <c r="AW46" s="123"/>
      <c r="AX46" s="123"/>
      <c r="AY46" s="123"/>
      <c r="AZ46" s="123"/>
      <c r="BA46" s="457"/>
      <c r="BB46" s="457"/>
      <c r="BC46" s="457"/>
      <c r="BD46" s="457"/>
      <c r="BE46" s="457"/>
      <c r="BF46" s="123"/>
      <c r="BG46" s="123"/>
      <c r="BH46" s="123"/>
      <c r="BI46" s="123"/>
      <c r="BJ46" s="123"/>
      <c r="BK46" s="123"/>
      <c r="BL46" s="123"/>
      <c r="BM46" s="447"/>
      <c r="BN46" s="447"/>
      <c r="BO46" s="447"/>
      <c r="BP46" s="447"/>
      <c r="BQ46" s="447"/>
      <c r="BR46" s="123"/>
      <c r="BS46" s="130"/>
      <c r="BT46" s="130"/>
      <c r="BU46" s="130"/>
      <c r="BV46" s="130"/>
      <c r="BW46" s="130"/>
      <c r="BX46" s="212"/>
    </row>
    <row r="47" spans="1:76" s="125" customFormat="1" ht="78.75" x14ac:dyDescent="0.25">
      <c r="A47" s="131" t="str">
        <f>G0228_1074205010351_02_0_69_!A47</f>
        <v>1.2.1.2</v>
      </c>
      <c r="B47" s="132" t="str">
        <f>G0228_1074205010351_02_0_69_!B47</f>
        <v>Модернизация, техническое перевооружение трансформаторных и иных подстанций, распределительных пунктов, всего, в том числе:</v>
      </c>
      <c r="C47" s="131" t="str">
        <f>G0228_1074205010351_02_0_69_!C47</f>
        <v>Г</v>
      </c>
      <c r="D47" s="123" t="s">
        <v>482</v>
      </c>
      <c r="E47" s="123">
        <f>SUM(E48:E54)</f>
        <v>0</v>
      </c>
      <c r="F47" s="123">
        <f t="shared" ref="F47:BE47" si="36">SUM(F48:F54)</f>
        <v>0</v>
      </c>
      <c r="G47" s="123">
        <f t="shared" si="36"/>
        <v>0</v>
      </c>
      <c r="H47" s="123">
        <f t="shared" si="36"/>
        <v>0</v>
      </c>
      <c r="I47" s="123">
        <f t="shared" si="36"/>
        <v>0</v>
      </c>
      <c r="J47" s="123" t="s">
        <v>482</v>
      </c>
      <c r="K47" s="123" t="s">
        <v>482</v>
      </c>
      <c r="L47" s="123" t="s">
        <v>482</v>
      </c>
      <c r="M47" s="123" t="s">
        <v>482</v>
      </c>
      <c r="N47" s="123" t="s">
        <v>482</v>
      </c>
      <c r="O47" s="123" t="s">
        <v>482</v>
      </c>
      <c r="P47" s="123" t="s">
        <v>482</v>
      </c>
      <c r="Q47" s="448">
        <f t="shared" si="36"/>
        <v>0</v>
      </c>
      <c r="R47" s="448">
        <f t="shared" si="36"/>
        <v>0</v>
      </c>
      <c r="S47" s="448">
        <f t="shared" si="36"/>
        <v>0</v>
      </c>
      <c r="T47" s="448">
        <f t="shared" si="36"/>
        <v>0</v>
      </c>
      <c r="U47" s="448">
        <f t="shared" si="36"/>
        <v>0</v>
      </c>
      <c r="V47" s="123" t="s">
        <v>482</v>
      </c>
      <c r="W47" s="123" t="s">
        <v>482</v>
      </c>
      <c r="X47" s="123" t="s">
        <v>482</v>
      </c>
      <c r="Y47" s="123" t="s">
        <v>482</v>
      </c>
      <c r="Z47" s="123" t="s">
        <v>482</v>
      </c>
      <c r="AA47" s="123" t="s">
        <v>482</v>
      </c>
      <c r="AB47" s="123" t="s">
        <v>482</v>
      </c>
      <c r="AC47" s="448">
        <f t="shared" si="36"/>
        <v>0</v>
      </c>
      <c r="AD47" s="448">
        <f t="shared" si="36"/>
        <v>0</v>
      </c>
      <c r="AE47" s="448">
        <f t="shared" si="36"/>
        <v>0</v>
      </c>
      <c r="AF47" s="448">
        <f t="shared" si="36"/>
        <v>0</v>
      </c>
      <c r="AG47" s="448">
        <f t="shared" si="36"/>
        <v>0</v>
      </c>
      <c r="AH47" s="123" t="s">
        <v>482</v>
      </c>
      <c r="AI47" s="123" t="s">
        <v>482</v>
      </c>
      <c r="AJ47" s="123" t="s">
        <v>482</v>
      </c>
      <c r="AK47" s="123" t="s">
        <v>482</v>
      </c>
      <c r="AL47" s="123" t="s">
        <v>482</v>
      </c>
      <c r="AM47" s="123" t="s">
        <v>482</v>
      </c>
      <c r="AN47" s="123" t="s">
        <v>482</v>
      </c>
      <c r="AO47" s="448">
        <f t="shared" si="36"/>
        <v>3.19</v>
      </c>
      <c r="AP47" s="448">
        <f t="shared" si="36"/>
        <v>0</v>
      </c>
      <c r="AQ47" s="448">
        <f t="shared" si="36"/>
        <v>0</v>
      </c>
      <c r="AR47" s="448">
        <f t="shared" si="36"/>
        <v>0</v>
      </c>
      <c r="AS47" s="448">
        <f t="shared" si="36"/>
        <v>0</v>
      </c>
      <c r="AT47" s="123" t="s">
        <v>482</v>
      </c>
      <c r="AU47" s="123">
        <f>AO47</f>
        <v>3.19</v>
      </c>
      <c r="AV47" s="123" t="s">
        <v>482</v>
      </c>
      <c r="AW47" s="123" t="s">
        <v>482</v>
      </c>
      <c r="AX47" s="123" t="s">
        <v>482</v>
      </c>
      <c r="AY47" s="123" t="s">
        <v>482</v>
      </c>
      <c r="AZ47" s="123" t="s">
        <v>482</v>
      </c>
      <c r="BA47" s="457">
        <f t="shared" si="36"/>
        <v>0</v>
      </c>
      <c r="BB47" s="457">
        <f t="shared" si="36"/>
        <v>0</v>
      </c>
      <c r="BC47" s="457">
        <f t="shared" si="36"/>
        <v>0</v>
      </c>
      <c r="BD47" s="457">
        <f t="shared" si="36"/>
        <v>0</v>
      </c>
      <c r="BE47" s="457">
        <f t="shared" si="36"/>
        <v>0</v>
      </c>
      <c r="BF47" s="123" t="s">
        <v>482</v>
      </c>
      <c r="BG47" s="123" t="s">
        <v>482</v>
      </c>
      <c r="BH47" s="123" t="s">
        <v>482</v>
      </c>
      <c r="BI47" s="123" t="s">
        <v>482</v>
      </c>
      <c r="BJ47" s="123" t="s">
        <v>482</v>
      </c>
      <c r="BK47" s="123" t="s">
        <v>482</v>
      </c>
      <c r="BL47" s="123" t="s">
        <v>482</v>
      </c>
      <c r="BM47" s="447">
        <f t="shared" ref="BM47:BQ47" si="37">SUM(BM48:BM53)</f>
        <v>0</v>
      </c>
      <c r="BN47" s="447">
        <f t="shared" si="37"/>
        <v>0</v>
      </c>
      <c r="BO47" s="447">
        <f t="shared" si="37"/>
        <v>0</v>
      </c>
      <c r="BP47" s="447">
        <f t="shared" si="37"/>
        <v>0</v>
      </c>
      <c r="BQ47" s="447">
        <f t="shared" si="37"/>
        <v>0</v>
      </c>
      <c r="BR47" s="123" t="s">
        <v>482</v>
      </c>
      <c r="BS47" s="130">
        <f t="shared" ref="BS47:BW47" si="38">SUM(BS48:BS53)</f>
        <v>32</v>
      </c>
      <c r="BT47" s="130">
        <f t="shared" si="38"/>
        <v>0</v>
      </c>
      <c r="BU47" s="130">
        <f t="shared" si="38"/>
        <v>0</v>
      </c>
      <c r="BV47" s="130">
        <f t="shared" si="38"/>
        <v>0</v>
      </c>
      <c r="BW47" s="130">
        <f t="shared" si="38"/>
        <v>0</v>
      </c>
      <c r="BX47" s="212" t="str">
        <f>IF(G0228_1074205010351_02_0_69_!CT47="","",G0228_1074205010351_02_0_69_!CT47)</f>
        <v>нд</v>
      </c>
    </row>
    <row r="48" spans="1:76" ht="33.75" customHeight="1" x14ac:dyDescent="0.25">
      <c r="A48" s="297" t="str">
        <f>G0228_1074205010351_02_0_69_!A48</f>
        <v>1.2.1.2.1</v>
      </c>
      <c r="B48" s="298" t="str">
        <f>G0228_1074205010351_02_0_69_!B48</f>
        <v xml:space="preserve">Реконструкция ТП-9, ТП-10 </v>
      </c>
      <c r="C48" s="297" t="str">
        <f>G0228_1074205010351_02_0_69_!C48</f>
        <v>L_0000000001</v>
      </c>
      <c r="D48" s="123" t="s">
        <v>482</v>
      </c>
      <c r="E48" s="123" t="s">
        <v>482</v>
      </c>
      <c r="F48" s="123" t="s">
        <v>482</v>
      </c>
      <c r="G48" s="123" t="s">
        <v>482</v>
      </c>
      <c r="H48" s="123" t="s">
        <v>482</v>
      </c>
      <c r="I48" s="123" t="s">
        <v>482</v>
      </c>
      <c r="J48" s="123" t="s">
        <v>482</v>
      </c>
      <c r="K48" s="123">
        <f>AU48</f>
        <v>2</v>
      </c>
      <c r="L48" s="123" t="s">
        <v>482</v>
      </c>
      <c r="M48" s="123" t="s">
        <v>482</v>
      </c>
      <c r="N48" s="123" t="s">
        <v>482</v>
      </c>
      <c r="O48" s="123" t="s">
        <v>482</v>
      </c>
      <c r="P48" s="123" t="s">
        <v>482</v>
      </c>
      <c r="Q48" s="123" t="s">
        <v>482</v>
      </c>
      <c r="R48" s="123" t="s">
        <v>482</v>
      </c>
      <c r="S48" s="123" t="s">
        <v>482</v>
      </c>
      <c r="T48" s="123" t="s">
        <v>482</v>
      </c>
      <c r="U48" s="123" t="s">
        <v>482</v>
      </c>
      <c r="V48" s="123" t="s">
        <v>482</v>
      </c>
      <c r="W48" s="123" t="s">
        <v>482</v>
      </c>
      <c r="X48" s="123" t="s">
        <v>482</v>
      </c>
      <c r="Y48" s="123" t="s">
        <v>482</v>
      </c>
      <c r="Z48" s="123" t="s">
        <v>482</v>
      </c>
      <c r="AA48" s="123" t="s">
        <v>482</v>
      </c>
      <c r="AB48" s="123" t="s">
        <v>482</v>
      </c>
      <c r="AC48" s="123" t="s">
        <v>482</v>
      </c>
      <c r="AD48" s="123" t="s">
        <v>482</v>
      </c>
      <c r="AE48" s="123" t="s">
        <v>482</v>
      </c>
      <c r="AF48" s="123" t="s">
        <v>482</v>
      </c>
      <c r="AG48" s="123" t="s">
        <v>482</v>
      </c>
      <c r="AH48" s="123" t="s">
        <v>482</v>
      </c>
      <c r="AI48" s="123" t="s">
        <v>482</v>
      </c>
      <c r="AJ48" s="123" t="s">
        <v>482</v>
      </c>
      <c r="AK48" s="123" t="s">
        <v>482</v>
      </c>
      <c r="AL48" s="123" t="s">
        <v>482</v>
      </c>
      <c r="AM48" s="123" t="s">
        <v>482</v>
      </c>
      <c r="AN48" s="123">
        <v>4</v>
      </c>
      <c r="AO48" s="123">
        <v>2</v>
      </c>
      <c r="AP48" s="123" t="s">
        <v>482</v>
      </c>
      <c r="AQ48" s="123" t="s">
        <v>482</v>
      </c>
      <c r="AR48" s="123" t="s">
        <v>482</v>
      </c>
      <c r="AS48" s="123" t="s">
        <v>482</v>
      </c>
      <c r="AT48" s="123">
        <v>4</v>
      </c>
      <c r="AU48" s="123">
        <v>2</v>
      </c>
      <c r="AV48" s="123" t="s">
        <v>482</v>
      </c>
      <c r="AW48" s="123" t="s">
        <v>482</v>
      </c>
      <c r="AX48" s="123" t="s">
        <v>482</v>
      </c>
      <c r="AY48" s="123" t="s">
        <v>482</v>
      </c>
      <c r="AZ48" s="123" t="s">
        <v>482</v>
      </c>
      <c r="BA48" s="123" t="s">
        <v>482</v>
      </c>
      <c r="BB48" s="123" t="s">
        <v>482</v>
      </c>
      <c r="BC48" s="123" t="s">
        <v>482</v>
      </c>
      <c r="BD48" s="123" t="s">
        <v>482</v>
      </c>
      <c r="BE48" s="123" t="s">
        <v>482</v>
      </c>
      <c r="BF48" s="123" t="s">
        <v>482</v>
      </c>
      <c r="BG48" s="123" t="s">
        <v>482</v>
      </c>
      <c r="BH48" s="123" t="s">
        <v>482</v>
      </c>
      <c r="BI48" s="123" t="s">
        <v>482</v>
      </c>
      <c r="BJ48" s="123" t="s">
        <v>482</v>
      </c>
      <c r="BK48" s="123" t="s">
        <v>482</v>
      </c>
      <c r="BL48" s="123" t="s">
        <v>482</v>
      </c>
      <c r="BM48" s="123" t="s">
        <v>482</v>
      </c>
      <c r="BN48" s="123" t="s">
        <v>482</v>
      </c>
      <c r="BO48" s="123" t="s">
        <v>482</v>
      </c>
      <c r="BP48" s="123" t="s">
        <v>482</v>
      </c>
      <c r="BQ48" s="123" t="s">
        <v>482</v>
      </c>
      <c r="BR48" s="123" t="s">
        <v>482</v>
      </c>
      <c r="BS48" s="123">
        <v>0</v>
      </c>
      <c r="BT48" s="123" t="s">
        <v>482</v>
      </c>
      <c r="BU48" s="123" t="s">
        <v>482</v>
      </c>
      <c r="BV48" s="123" t="s">
        <v>482</v>
      </c>
      <c r="BW48" s="123" t="s">
        <v>482</v>
      </c>
      <c r="BX48" s="337" t="str">
        <f>IF(G0228_1074205010351_02_0_69_!CT48="","",G0228_1074205010351_02_0_69_!CT48)</f>
        <v>нд</v>
      </c>
    </row>
    <row r="49" spans="1:76" ht="26.25" customHeight="1" x14ac:dyDescent="0.25">
      <c r="A49" s="297" t="str">
        <f>G0228_1074205010351_02_0_69_!A49</f>
        <v>1.2.1.2.2</v>
      </c>
      <c r="B49" s="298" t="str">
        <f>G0228_1074205010351_02_0_69_!B49</f>
        <v>Замена силового трансформатора ТП-5</v>
      </c>
      <c r="C49" s="297" t="str">
        <f>G0228_1074205010351_02_0_69_!C49</f>
        <v>L_0000000002</v>
      </c>
      <c r="D49" s="123" t="s">
        <v>482</v>
      </c>
      <c r="E49" s="123" t="s">
        <v>482</v>
      </c>
      <c r="F49" s="123" t="s">
        <v>482</v>
      </c>
      <c r="G49" s="123" t="s">
        <v>482</v>
      </c>
      <c r="H49" s="123" t="s">
        <v>482</v>
      </c>
      <c r="I49" s="123" t="s">
        <v>482</v>
      </c>
      <c r="J49" s="123" t="s">
        <v>482</v>
      </c>
      <c r="K49" s="123">
        <f t="shared" ref="K49:K51" si="39">AU49</f>
        <v>0.4</v>
      </c>
      <c r="L49" s="123" t="s">
        <v>482</v>
      </c>
      <c r="M49" s="123" t="s">
        <v>482</v>
      </c>
      <c r="N49" s="123" t="s">
        <v>482</v>
      </c>
      <c r="O49" s="123" t="s">
        <v>482</v>
      </c>
      <c r="P49" s="123" t="s">
        <v>482</v>
      </c>
      <c r="Q49" s="123" t="s">
        <v>482</v>
      </c>
      <c r="R49" s="123" t="s">
        <v>482</v>
      </c>
      <c r="S49" s="123" t="s">
        <v>482</v>
      </c>
      <c r="T49" s="123" t="s">
        <v>482</v>
      </c>
      <c r="U49" s="123" t="s">
        <v>482</v>
      </c>
      <c r="V49" s="123" t="s">
        <v>482</v>
      </c>
      <c r="W49" s="123" t="s">
        <v>482</v>
      </c>
      <c r="X49" s="123" t="s">
        <v>482</v>
      </c>
      <c r="Y49" s="123" t="s">
        <v>482</v>
      </c>
      <c r="Z49" s="123" t="s">
        <v>482</v>
      </c>
      <c r="AA49" s="123" t="s">
        <v>482</v>
      </c>
      <c r="AB49" s="123" t="s">
        <v>482</v>
      </c>
      <c r="AC49" s="123" t="s">
        <v>482</v>
      </c>
      <c r="AD49" s="123" t="s">
        <v>482</v>
      </c>
      <c r="AE49" s="123" t="s">
        <v>482</v>
      </c>
      <c r="AF49" s="123" t="s">
        <v>482</v>
      </c>
      <c r="AG49" s="123" t="s">
        <v>482</v>
      </c>
      <c r="AH49" s="123" t="s">
        <v>482</v>
      </c>
      <c r="AI49" s="123" t="s">
        <v>482</v>
      </c>
      <c r="AJ49" s="123" t="s">
        <v>482</v>
      </c>
      <c r="AK49" s="123" t="s">
        <v>482</v>
      </c>
      <c r="AL49" s="123" t="s">
        <v>482</v>
      </c>
      <c r="AM49" s="123" t="s">
        <v>482</v>
      </c>
      <c r="AN49" s="123">
        <v>4</v>
      </c>
      <c r="AO49" s="123">
        <v>0.4</v>
      </c>
      <c r="AP49" s="123" t="s">
        <v>482</v>
      </c>
      <c r="AQ49" s="123" t="s">
        <v>482</v>
      </c>
      <c r="AR49" s="123" t="s">
        <v>482</v>
      </c>
      <c r="AS49" s="123" t="s">
        <v>482</v>
      </c>
      <c r="AT49" s="108">
        <v>4</v>
      </c>
      <c r="AU49" s="123">
        <v>0.4</v>
      </c>
      <c r="AV49" s="123" t="s">
        <v>482</v>
      </c>
      <c r="AW49" s="123" t="s">
        <v>482</v>
      </c>
      <c r="AX49" s="123" t="s">
        <v>482</v>
      </c>
      <c r="AY49" s="123" t="s">
        <v>482</v>
      </c>
      <c r="AZ49" s="123" t="s">
        <v>482</v>
      </c>
      <c r="BA49" s="123" t="s">
        <v>482</v>
      </c>
      <c r="BB49" s="123" t="s">
        <v>482</v>
      </c>
      <c r="BC49" s="123" t="s">
        <v>482</v>
      </c>
      <c r="BD49" s="123" t="s">
        <v>482</v>
      </c>
      <c r="BE49" s="123" t="s">
        <v>482</v>
      </c>
      <c r="BF49" s="123" t="s">
        <v>482</v>
      </c>
      <c r="BG49" s="123" t="s">
        <v>482</v>
      </c>
      <c r="BH49" s="123" t="s">
        <v>482</v>
      </c>
      <c r="BI49" s="123" t="s">
        <v>482</v>
      </c>
      <c r="BJ49" s="123" t="s">
        <v>482</v>
      </c>
      <c r="BK49" s="123" t="s">
        <v>482</v>
      </c>
      <c r="BL49" s="123" t="s">
        <v>482</v>
      </c>
      <c r="BM49" s="123" t="s">
        <v>482</v>
      </c>
      <c r="BN49" s="123" t="s">
        <v>482</v>
      </c>
      <c r="BO49" s="123" t="s">
        <v>482</v>
      </c>
      <c r="BP49" s="123" t="s">
        <v>482</v>
      </c>
      <c r="BQ49" s="123" t="s">
        <v>482</v>
      </c>
      <c r="BR49" s="123" t="s">
        <v>482</v>
      </c>
      <c r="BS49" s="123">
        <v>0</v>
      </c>
      <c r="BT49" s="123" t="s">
        <v>482</v>
      </c>
      <c r="BU49" s="123" t="s">
        <v>482</v>
      </c>
      <c r="BV49" s="123" t="s">
        <v>482</v>
      </c>
      <c r="BW49" s="123" t="s">
        <v>482</v>
      </c>
      <c r="BX49" s="337" t="str">
        <f>IF(G0228_1074205010351_02_0_69_!CT49="","",G0228_1074205010351_02_0_69_!CT49)</f>
        <v>нд</v>
      </c>
    </row>
    <row r="50" spans="1:76" ht="24.75" customHeight="1" x14ac:dyDescent="0.25">
      <c r="A50" s="297" t="str">
        <f>G0228_1074205010351_02_0_69_!A50</f>
        <v>1.2.1.2.3</v>
      </c>
      <c r="B50" s="298" t="str">
        <f>G0228_1074205010351_02_0_69_!B50</f>
        <v>Замена силового трансформатора ТП-6</v>
      </c>
      <c r="C50" s="297" t="str">
        <f>G0228_1074205010351_02_0_69_!C50</f>
        <v>L_0000000003</v>
      </c>
      <c r="D50" s="123" t="s">
        <v>482</v>
      </c>
      <c r="E50" s="123" t="s">
        <v>482</v>
      </c>
      <c r="F50" s="123" t="s">
        <v>482</v>
      </c>
      <c r="G50" s="123" t="s">
        <v>482</v>
      </c>
      <c r="H50" s="123" t="s">
        <v>482</v>
      </c>
      <c r="I50" s="123" t="s">
        <v>482</v>
      </c>
      <c r="J50" s="123" t="s">
        <v>482</v>
      </c>
      <c r="K50" s="123">
        <f t="shared" si="39"/>
        <v>0.63</v>
      </c>
      <c r="L50" s="123" t="s">
        <v>482</v>
      </c>
      <c r="M50" s="123" t="s">
        <v>482</v>
      </c>
      <c r="N50" s="123" t="s">
        <v>482</v>
      </c>
      <c r="O50" s="123" t="s">
        <v>482</v>
      </c>
      <c r="P50" s="123" t="s">
        <v>482</v>
      </c>
      <c r="Q50" s="123" t="s">
        <v>482</v>
      </c>
      <c r="R50" s="123" t="s">
        <v>482</v>
      </c>
      <c r="S50" s="123" t="s">
        <v>482</v>
      </c>
      <c r="T50" s="123" t="s">
        <v>482</v>
      </c>
      <c r="U50" s="123" t="s">
        <v>482</v>
      </c>
      <c r="V50" s="123" t="s">
        <v>482</v>
      </c>
      <c r="W50" s="123" t="s">
        <v>482</v>
      </c>
      <c r="X50" s="123" t="s">
        <v>482</v>
      </c>
      <c r="Y50" s="123" t="s">
        <v>482</v>
      </c>
      <c r="Z50" s="123" t="s">
        <v>482</v>
      </c>
      <c r="AA50" s="123" t="s">
        <v>482</v>
      </c>
      <c r="AB50" s="123" t="s">
        <v>482</v>
      </c>
      <c r="AC50" s="123" t="s">
        <v>482</v>
      </c>
      <c r="AD50" s="123" t="s">
        <v>482</v>
      </c>
      <c r="AE50" s="123" t="s">
        <v>482</v>
      </c>
      <c r="AF50" s="123" t="s">
        <v>482</v>
      </c>
      <c r="AG50" s="123" t="s">
        <v>482</v>
      </c>
      <c r="AH50" s="123" t="s">
        <v>482</v>
      </c>
      <c r="AI50" s="123" t="s">
        <v>482</v>
      </c>
      <c r="AJ50" s="123" t="s">
        <v>482</v>
      </c>
      <c r="AK50" s="123" t="s">
        <v>482</v>
      </c>
      <c r="AL50" s="123" t="s">
        <v>482</v>
      </c>
      <c r="AM50" s="123" t="s">
        <v>482</v>
      </c>
      <c r="AN50" s="123">
        <v>4</v>
      </c>
      <c r="AO50" s="123">
        <v>0.63</v>
      </c>
      <c r="AP50" s="123" t="s">
        <v>482</v>
      </c>
      <c r="AQ50" s="123" t="s">
        <v>482</v>
      </c>
      <c r="AR50" s="123" t="s">
        <v>482</v>
      </c>
      <c r="AS50" s="123" t="s">
        <v>482</v>
      </c>
      <c r="AT50" s="108">
        <v>4</v>
      </c>
      <c r="AU50" s="123">
        <v>0.63</v>
      </c>
      <c r="AV50" s="123" t="s">
        <v>482</v>
      </c>
      <c r="AW50" s="123" t="s">
        <v>482</v>
      </c>
      <c r="AX50" s="123" t="s">
        <v>482</v>
      </c>
      <c r="AY50" s="123" t="s">
        <v>482</v>
      </c>
      <c r="AZ50" s="123" t="s">
        <v>482</v>
      </c>
      <c r="BA50" s="123" t="s">
        <v>482</v>
      </c>
      <c r="BB50" s="123" t="s">
        <v>482</v>
      </c>
      <c r="BC50" s="123" t="s">
        <v>482</v>
      </c>
      <c r="BD50" s="123" t="s">
        <v>482</v>
      </c>
      <c r="BE50" s="123" t="s">
        <v>482</v>
      </c>
      <c r="BF50" s="123" t="s">
        <v>482</v>
      </c>
      <c r="BG50" s="123" t="s">
        <v>482</v>
      </c>
      <c r="BH50" s="123" t="s">
        <v>482</v>
      </c>
      <c r="BI50" s="123" t="s">
        <v>482</v>
      </c>
      <c r="BJ50" s="123" t="s">
        <v>482</v>
      </c>
      <c r="BK50" s="123" t="s">
        <v>482</v>
      </c>
      <c r="BL50" s="123" t="s">
        <v>482</v>
      </c>
      <c r="BM50" s="123" t="s">
        <v>482</v>
      </c>
      <c r="BN50" s="123" t="s">
        <v>482</v>
      </c>
      <c r="BO50" s="123" t="s">
        <v>482</v>
      </c>
      <c r="BP50" s="123" t="s">
        <v>482</v>
      </c>
      <c r="BQ50" s="123" t="s">
        <v>482</v>
      </c>
      <c r="BR50" s="123" t="s">
        <v>482</v>
      </c>
      <c r="BS50" s="123">
        <v>0</v>
      </c>
      <c r="BT50" s="123" t="s">
        <v>482</v>
      </c>
      <c r="BU50" s="123" t="s">
        <v>482</v>
      </c>
      <c r="BV50" s="123" t="s">
        <v>482</v>
      </c>
      <c r="BW50" s="123" t="s">
        <v>482</v>
      </c>
      <c r="BX50" s="337" t="str">
        <f>IF(G0228_1074205010351_02_0_69_!CT50="","",G0228_1074205010351_02_0_69_!CT50)</f>
        <v>нд</v>
      </c>
    </row>
    <row r="51" spans="1:76" ht="24.75" customHeight="1" x14ac:dyDescent="0.25">
      <c r="A51" s="297" t="str">
        <f>G0228_1074205010351_02_0_69_!A51</f>
        <v>1.2.1.2.4</v>
      </c>
      <c r="B51" s="298" t="str">
        <f>G0228_1074205010351_02_0_69_!B51</f>
        <v>Замена силового трансформатора ТП Л-19-41</v>
      </c>
      <c r="C51" s="297" t="str">
        <f>G0228_1074205010351_02_0_69_!C51</f>
        <v>L_0000000004</v>
      </c>
      <c r="D51" s="123" t="s">
        <v>482</v>
      </c>
      <c r="E51" s="123" t="s">
        <v>482</v>
      </c>
      <c r="F51" s="123" t="s">
        <v>482</v>
      </c>
      <c r="G51" s="123" t="s">
        <v>482</v>
      </c>
      <c r="H51" s="123" t="s">
        <v>482</v>
      </c>
      <c r="I51" s="123" t="s">
        <v>482</v>
      </c>
      <c r="J51" s="123" t="s">
        <v>482</v>
      </c>
      <c r="K51" s="123">
        <f t="shared" si="39"/>
        <v>0.16</v>
      </c>
      <c r="L51" s="123" t="s">
        <v>482</v>
      </c>
      <c r="M51" s="123" t="s">
        <v>482</v>
      </c>
      <c r="N51" s="123" t="s">
        <v>482</v>
      </c>
      <c r="O51" s="123" t="s">
        <v>482</v>
      </c>
      <c r="P51" s="123" t="s">
        <v>482</v>
      </c>
      <c r="Q51" s="123" t="s">
        <v>482</v>
      </c>
      <c r="R51" s="123" t="s">
        <v>482</v>
      </c>
      <c r="S51" s="123" t="s">
        <v>482</v>
      </c>
      <c r="T51" s="123" t="s">
        <v>482</v>
      </c>
      <c r="U51" s="123" t="s">
        <v>482</v>
      </c>
      <c r="V51" s="123" t="s">
        <v>482</v>
      </c>
      <c r="W51" s="123" t="s">
        <v>482</v>
      </c>
      <c r="X51" s="123" t="s">
        <v>482</v>
      </c>
      <c r="Y51" s="123" t="s">
        <v>482</v>
      </c>
      <c r="Z51" s="123" t="s">
        <v>482</v>
      </c>
      <c r="AA51" s="123" t="s">
        <v>482</v>
      </c>
      <c r="AB51" s="123" t="s">
        <v>482</v>
      </c>
      <c r="AC51" s="123" t="s">
        <v>482</v>
      </c>
      <c r="AD51" s="123" t="s">
        <v>482</v>
      </c>
      <c r="AE51" s="123" t="s">
        <v>482</v>
      </c>
      <c r="AF51" s="123" t="s">
        <v>482</v>
      </c>
      <c r="AG51" s="123" t="s">
        <v>482</v>
      </c>
      <c r="AH51" s="123" t="s">
        <v>482</v>
      </c>
      <c r="AI51" s="123" t="s">
        <v>482</v>
      </c>
      <c r="AJ51" s="123" t="s">
        <v>482</v>
      </c>
      <c r="AK51" s="123" t="s">
        <v>482</v>
      </c>
      <c r="AL51" s="123" t="s">
        <v>482</v>
      </c>
      <c r="AM51" s="123" t="s">
        <v>482</v>
      </c>
      <c r="AN51" s="123">
        <v>4</v>
      </c>
      <c r="AO51" s="123">
        <v>0.16</v>
      </c>
      <c r="AP51" s="123" t="s">
        <v>482</v>
      </c>
      <c r="AQ51" s="123" t="s">
        <v>482</v>
      </c>
      <c r="AR51" s="123" t="s">
        <v>482</v>
      </c>
      <c r="AS51" s="123" t="s">
        <v>482</v>
      </c>
      <c r="AT51" s="108">
        <v>4</v>
      </c>
      <c r="AU51" s="123">
        <v>0.16</v>
      </c>
      <c r="AV51" s="123" t="s">
        <v>482</v>
      </c>
      <c r="AW51" s="123" t="s">
        <v>482</v>
      </c>
      <c r="AX51" s="123" t="s">
        <v>482</v>
      </c>
      <c r="AY51" s="123" t="s">
        <v>482</v>
      </c>
      <c r="AZ51" s="123" t="s">
        <v>482</v>
      </c>
      <c r="BA51" s="123" t="s">
        <v>482</v>
      </c>
      <c r="BB51" s="123" t="s">
        <v>482</v>
      </c>
      <c r="BC51" s="123" t="s">
        <v>482</v>
      </c>
      <c r="BD51" s="123" t="s">
        <v>482</v>
      </c>
      <c r="BE51" s="123" t="s">
        <v>482</v>
      </c>
      <c r="BF51" s="123" t="s">
        <v>482</v>
      </c>
      <c r="BG51" s="123" t="s">
        <v>482</v>
      </c>
      <c r="BH51" s="123" t="s">
        <v>482</v>
      </c>
      <c r="BI51" s="123" t="s">
        <v>482</v>
      </c>
      <c r="BJ51" s="123" t="s">
        <v>482</v>
      </c>
      <c r="BK51" s="123" t="s">
        <v>482</v>
      </c>
      <c r="BL51" s="123" t="s">
        <v>482</v>
      </c>
      <c r="BM51" s="123" t="s">
        <v>482</v>
      </c>
      <c r="BN51" s="123" t="s">
        <v>482</v>
      </c>
      <c r="BO51" s="123" t="s">
        <v>482</v>
      </c>
      <c r="BP51" s="123" t="s">
        <v>482</v>
      </c>
      <c r="BQ51" s="123" t="s">
        <v>482</v>
      </c>
      <c r="BR51" s="123" t="s">
        <v>482</v>
      </c>
      <c r="BS51" s="123">
        <v>0</v>
      </c>
      <c r="BT51" s="123" t="s">
        <v>482</v>
      </c>
      <c r="BU51" s="123" t="s">
        <v>482</v>
      </c>
      <c r="BV51" s="123" t="s">
        <v>482</v>
      </c>
      <c r="BW51" s="123" t="s">
        <v>482</v>
      </c>
      <c r="BX51" s="337" t="str">
        <f>IF(G0228_1074205010351_02_0_69_!CT51="","",G0228_1074205010351_02_0_69_!CT51)</f>
        <v>нд</v>
      </c>
    </row>
    <row r="52" spans="1:76" ht="47.25" x14ac:dyDescent="0.25">
      <c r="A52" s="297" t="str">
        <f>G0228_1074205010351_02_0_69_!A52</f>
        <v>1.2.1.2.5</v>
      </c>
      <c r="B52" s="298" t="str">
        <f>G0228_1074205010351_02_0_69_!B52</f>
        <v>Проектирование и строительство ПС 35 кВ ГПЗ-5 (новая)</v>
      </c>
      <c r="C52" s="297" t="str">
        <f>G0228_1074205010351_02_0_69_!C52</f>
        <v>M_0000000001</v>
      </c>
      <c r="D52" s="123" t="s">
        <v>482</v>
      </c>
      <c r="E52" s="123" t="s">
        <v>482</v>
      </c>
      <c r="F52" s="123" t="s">
        <v>482</v>
      </c>
      <c r="G52" s="123" t="s">
        <v>482</v>
      </c>
      <c r="H52" s="123" t="s">
        <v>482</v>
      </c>
      <c r="I52" s="123" t="s">
        <v>482</v>
      </c>
      <c r="J52" s="123" t="s">
        <v>482</v>
      </c>
      <c r="K52" s="123" t="s">
        <v>482</v>
      </c>
      <c r="L52" s="123" t="s">
        <v>482</v>
      </c>
      <c r="M52" s="123" t="s">
        <v>482</v>
      </c>
      <c r="N52" s="123" t="s">
        <v>482</v>
      </c>
      <c r="O52" s="123" t="s">
        <v>482</v>
      </c>
      <c r="P52" s="512" t="s">
        <v>482</v>
      </c>
      <c r="Q52" s="513" t="s">
        <v>482</v>
      </c>
      <c r="R52" s="513" t="s">
        <v>482</v>
      </c>
      <c r="S52" s="513" t="s">
        <v>482</v>
      </c>
      <c r="T52" s="513" t="s">
        <v>482</v>
      </c>
      <c r="U52" s="513" t="s">
        <v>482</v>
      </c>
      <c r="V52" s="123" t="s">
        <v>482</v>
      </c>
      <c r="W52" s="123" t="s">
        <v>482</v>
      </c>
      <c r="X52" s="123" t="s">
        <v>482</v>
      </c>
      <c r="Y52" s="123" t="s">
        <v>482</v>
      </c>
      <c r="Z52" s="123" t="s">
        <v>482</v>
      </c>
      <c r="AA52" s="123" t="s">
        <v>482</v>
      </c>
      <c r="AB52" s="108" t="s">
        <v>482</v>
      </c>
      <c r="AC52" s="513" t="s">
        <v>482</v>
      </c>
      <c r="AD52" s="513" t="s">
        <v>482</v>
      </c>
      <c r="AE52" s="513" t="s">
        <v>482</v>
      </c>
      <c r="AF52" s="513" t="s">
        <v>482</v>
      </c>
      <c r="AG52" s="513" t="s">
        <v>482</v>
      </c>
      <c r="AH52" s="123" t="s">
        <v>482</v>
      </c>
      <c r="AI52" s="123" t="s">
        <v>482</v>
      </c>
      <c r="AJ52" s="123" t="s">
        <v>482</v>
      </c>
      <c r="AK52" s="123" t="s">
        <v>482</v>
      </c>
      <c r="AL52" s="123" t="s">
        <v>482</v>
      </c>
      <c r="AM52" s="123" t="s">
        <v>482</v>
      </c>
      <c r="AN52" s="108" t="s">
        <v>482</v>
      </c>
      <c r="AO52" s="513" t="s">
        <v>482</v>
      </c>
      <c r="AP52" s="513" t="s">
        <v>482</v>
      </c>
      <c r="AQ52" s="513" t="s">
        <v>482</v>
      </c>
      <c r="AR52" s="513" t="s">
        <v>482</v>
      </c>
      <c r="AS52" s="513" t="s">
        <v>482</v>
      </c>
      <c r="AT52" s="123" t="s">
        <v>482</v>
      </c>
      <c r="AU52" s="123" t="s">
        <v>482</v>
      </c>
      <c r="AV52" s="123" t="s">
        <v>482</v>
      </c>
      <c r="AW52" s="123" t="s">
        <v>482</v>
      </c>
      <c r="AX52" s="123" t="s">
        <v>482</v>
      </c>
      <c r="AY52" s="123" t="s">
        <v>482</v>
      </c>
      <c r="AZ52" s="108" t="s">
        <v>482</v>
      </c>
      <c r="BA52" s="458" t="s">
        <v>482</v>
      </c>
      <c r="BB52" s="458" t="s">
        <v>482</v>
      </c>
      <c r="BC52" s="458" t="s">
        <v>482</v>
      </c>
      <c r="BD52" s="458" t="s">
        <v>482</v>
      </c>
      <c r="BE52" s="458" t="s">
        <v>482</v>
      </c>
      <c r="BF52" s="123" t="s">
        <v>482</v>
      </c>
      <c r="BG52" s="123" t="s">
        <v>482</v>
      </c>
      <c r="BH52" s="123" t="s">
        <v>482</v>
      </c>
      <c r="BI52" s="123" t="s">
        <v>482</v>
      </c>
      <c r="BJ52" s="123" t="s">
        <v>482</v>
      </c>
      <c r="BK52" s="123" t="s">
        <v>482</v>
      </c>
      <c r="BL52" s="123" t="s">
        <v>482</v>
      </c>
      <c r="BM52" s="448" t="s">
        <v>482</v>
      </c>
      <c r="BN52" s="448" t="s">
        <v>482</v>
      </c>
      <c r="BO52" s="448" t="s">
        <v>482</v>
      </c>
      <c r="BP52" s="448" t="s">
        <v>482</v>
      </c>
      <c r="BQ52" s="448" t="s">
        <v>482</v>
      </c>
      <c r="BR52" s="123">
        <v>4</v>
      </c>
      <c r="BS52" s="123">
        <v>32</v>
      </c>
      <c r="BT52" s="123" t="s">
        <v>482</v>
      </c>
      <c r="BU52" s="123" t="s">
        <v>482</v>
      </c>
      <c r="BV52" s="123" t="s">
        <v>482</v>
      </c>
      <c r="BW52" s="123" t="s">
        <v>482</v>
      </c>
      <c r="BX52" s="337" t="str">
        <f>IF(G0228_1074205010351_02_0_69_!CT52="","",G0228_1074205010351_02_0_69_!CT52)</f>
        <v>включение нового объекта ИП</v>
      </c>
    </row>
    <row r="53" spans="1:76" hidden="1" x14ac:dyDescent="0.25">
      <c r="A53" s="297">
        <f>G0228_1074205010351_02_0_69_!A53</f>
        <v>0</v>
      </c>
      <c r="B53" s="298">
        <f>G0228_1074205010351_02_0_69_!B53</f>
        <v>0</v>
      </c>
      <c r="C53" s="297">
        <f>G0228_1074205010351_02_0_69_!C53</f>
        <v>0</v>
      </c>
      <c r="D53" s="123" t="s">
        <v>482</v>
      </c>
      <c r="E53" s="123" t="s">
        <v>482</v>
      </c>
      <c r="F53" s="123" t="s">
        <v>482</v>
      </c>
      <c r="G53" s="123" t="s">
        <v>482</v>
      </c>
      <c r="H53" s="123" t="s">
        <v>482</v>
      </c>
      <c r="I53" s="123" t="s">
        <v>482</v>
      </c>
      <c r="J53" s="123" t="s">
        <v>482</v>
      </c>
      <c r="K53" s="123">
        <f>BG53</f>
        <v>0</v>
      </c>
      <c r="L53" s="123" t="s">
        <v>482</v>
      </c>
      <c r="M53" s="123" t="s">
        <v>482</v>
      </c>
      <c r="N53" s="123" t="s">
        <v>482</v>
      </c>
      <c r="O53" s="123" t="s">
        <v>482</v>
      </c>
      <c r="P53" s="512" t="s">
        <v>482</v>
      </c>
      <c r="Q53" s="513" t="s">
        <v>482</v>
      </c>
      <c r="R53" s="513" t="s">
        <v>482</v>
      </c>
      <c r="S53" s="513" t="s">
        <v>482</v>
      </c>
      <c r="T53" s="513" t="s">
        <v>482</v>
      </c>
      <c r="U53" s="513" t="s">
        <v>482</v>
      </c>
      <c r="V53" s="123" t="s">
        <v>482</v>
      </c>
      <c r="W53" s="123" t="s">
        <v>482</v>
      </c>
      <c r="X53" s="123" t="s">
        <v>482</v>
      </c>
      <c r="Y53" s="123" t="s">
        <v>482</v>
      </c>
      <c r="Z53" s="123" t="s">
        <v>482</v>
      </c>
      <c r="AA53" s="123" t="s">
        <v>482</v>
      </c>
      <c r="AB53" s="108" t="s">
        <v>482</v>
      </c>
      <c r="AC53" s="513" t="s">
        <v>482</v>
      </c>
      <c r="AD53" s="513" t="s">
        <v>482</v>
      </c>
      <c r="AE53" s="513" t="s">
        <v>482</v>
      </c>
      <c r="AF53" s="513" t="s">
        <v>482</v>
      </c>
      <c r="AG53" s="513" t="s">
        <v>482</v>
      </c>
      <c r="AH53" s="123" t="s">
        <v>482</v>
      </c>
      <c r="AI53" s="123" t="s">
        <v>482</v>
      </c>
      <c r="AJ53" s="123" t="s">
        <v>482</v>
      </c>
      <c r="AK53" s="123" t="s">
        <v>482</v>
      </c>
      <c r="AL53" s="123" t="s">
        <v>482</v>
      </c>
      <c r="AM53" s="123" t="s">
        <v>482</v>
      </c>
      <c r="AN53" s="108" t="s">
        <v>482</v>
      </c>
      <c r="AO53" s="513" t="s">
        <v>482</v>
      </c>
      <c r="AP53" s="513" t="s">
        <v>482</v>
      </c>
      <c r="AQ53" s="513" t="s">
        <v>482</v>
      </c>
      <c r="AR53" s="513" t="s">
        <v>482</v>
      </c>
      <c r="AS53" s="513" t="s">
        <v>482</v>
      </c>
      <c r="AT53" s="123" t="s">
        <v>482</v>
      </c>
      <c r="AU53" s="123" t="s">
        <v>482</v>
      </c>
      <c r="AV53" s="123" t="s">
        <v>482</v>
      </c>
      <c r="AW53" s="123" t="s">
        <v>482</v>
      </c>
      <c r="AX53" s="123" t="s">
        <v>482</v>
      </c>
      <c r="AY53" s="123" t="s">
        <v>482</v>
      </c>
      <c r="AZ53" s="108" t="s">
        <v>482</v>
      </c>
      <c r="BA53" s="458" t="s">
        <v>482</v>
      </c>
      <c r="BB53" s="458" t="s">
        <v>482</v>
      </c>
      <c r="BC53" s="458" t="s">
        <v>482</v>
      </c>
      <c r="BD53" s="458" t="s">
        <v>482</v>
      </c>
      <c r="BE53" s="458" t="s">
        <v>482</v>
      </c>
      <c r="BF53" s="123"/>
      <c r="BG53" s="123"/>
      <c r="BH53" s="123" t="s">
        <v>482</v>
      </c>
      <c r="BI53" s="123" t="s">
        <v>482</v>
      </c>
      <c r="BJ53" s="123" t="s">
        <v>482</v>
      </c>
      <c r="BK53" s="123" t="s">
        <v>482</v>
      </c>
      <c r="BL53" s="123" t="s">
        <v>482</v>
      </c>
      <c r="BM53" s="448" t="s">
        <v>482</v>
      </c>
      <c r="BN53" s="448" t="s">
        <v>482</v>
      </c>
      <c r="BO53" s="448" t="s">
        <v>482</v>
      </c>
      <c r="BP53" s="448" t="s">
        <v>482</v>
      </c>
      <c r="BQ53" s="448" t="s">
        <v>482</v>
      </c>
      <c r="BR53" s="123" t="s">
        <v>482</v>
      </c>
      <c r="BS53" s="123">
        <v>0</v>
      </c>
      <c r="BT53" s="123" t="s">
        <v>482</v>
      </c>
      <c r="BU53" s="123" t="s">
        <v>482</v>
      </c>
      <c r="BV53" s="123" t="s">
        <v>482</v>
      </c>
      <c r="BW53" s="123" t="s">
        <v>482</v>
      </c>
      <c r="BX53" s="337" t="str">
        <f>IF(G0228_1074205010351_02_0_69_!CT53="","",G0228_1074205010351_02_0_69_!CT53)</f>
        <v/>
      </c>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G0228_1074205010351_02_0_69_!A55</f>
        <v>1.2.2</v>
      </c>
      <c r="B55" s="132" t="str">
        <f>G0228_1074205010351_02_0_69_!B55</f>
        <v>Реконструкция, модернизация, техническое перевооружение линий электропередачи, всего, в том числе:</v>
      </c>
      <c r="C55" s="131" t="str">
        <f>G0228_1074205010351_02_0_69_!C55</f>
        <v>Г</v>
      </c>
      <c r="D55" s="123" t="s">
        <v>482</v>
      </c>
      <c r="E55" s="123">
        <f t="shared" ref="E55:BP55" si="40">SUM(E56,E57)</f>
        <v>0</v>
      </c>
      <c r="F55" s="123">
        <f t="shared" si="40"/>
        <v>0</v>
      </c>
      <c r="G55" s="123">
        <f t="shared" si="40"/>
        <v>0</v>
      </c>
      <c r="H55" s="123">
        <f t="shared" si="40"/>
        <v>0</v>
      </c>
      <c r="I55" s="123">
        <f t="shared" si="40"/>
        <v>0</v>
      </c>
      <c r="J55" s="123" t="s">
        <v>482</v>
      </c>
      <c r="K55" s="123" t="s">
        <v>482</v>
      </c>
      <c r="L55" s="123" t="s">
        <v>482</v>
      </c>
      <c r="M55" s="123" t="s">
        <v>482</v>
      </c>
      <c r="N55" s="123" t="s">
        <v>482</v>
      </c>
      <c r="O55" s="123" t="s">
        <v>482</v>
      </c>
      <c r="P55" s="123" t="s">
        <v>482</v>
      </c>
      <c r="Q55" s="448">
        <f t="shared" si="40"/>
        <v>0</v>
      </c>
      <c r="R55" s="448">
        <f t="shared" si="40"/>
        <v>0</v>
      </c>
      <c r="S55" s="448">
        <f t="shared" si="40"/>
        <v>0</v>
      </c>
      <c r="T55" s="448">
        <f t="shared" si="40"/>
        <v>0</v>
      </c>
      <c r="U55" s="448">
        <f t="shared" si="40"/>
        <v>0</v>
      </c>
      <c r="V55" s="123" t="s">
        <v>482</v>
      </c>
      <c r="W55" s="123" t="s">
        <v>482</v>
      </c>
      <c r="X55" s="123" t="s">
        <v>482</v>
      </c>
      <c r="Y55" s="123" t="s">
        <v>482</v>
      </c>
      <c r="Z55" s="123" t="s">
        <v>482</v>
      </c>
      <c r="AA55" s="123" t="s">
        <v>482</v>
      </c>
      <c r="AB55" s="123" t="s">
        <v>482</v>
      </c>
      <c r="AC55" s="448">
        <f t="shared" si="40"/>
        <v>0</v>
      </c>
      <c r="AD55" s="448">
        <f t="shared" si="40"/>
        <v>0</v>
      </c>
      <c r="AE55" s="448">
        <f t="shared" si="40"/>
        <v>0</v>
      </c>
      <c r="AF55" s="448">
        <f t="shared" si="40"/>
        <v>0</v>
      </c>
      <c r="AG55" s="448">
        <f t="shared" si="40"/>
        <v>0</v>
      </c>
      <c r="AH55" s="123" t="s">
        <v>482</v>
      </c>
      <c r="AI55" s="123" t="s">
        <v>482</v>
      </c>
      <c r="AJ55" s="123" t="s">
        <v>482</v>
      </c>
      <c r="AK55" s="123" t="s">
        <v>482</v>
      </c>
      <c r="AL55" s="123" t="s">
        <v>482</v>
      </c>
      <c r="AM55" s="123" t="s">
        <v>482</v>
      </c>
      <c r="AN55" s="123" t="s">
        <v>482</v>
      </c>
      <c r="AO55" s="448">
        <f t="shared" si="40"/>
        <v>0</v>
      </c>
      <c r="AP55" s="448">
        <f t="shared" si="40"/>
        <v>0</v>
      </c>
      <c r="AQ55" s="448">
        <f t="shared" si="40"/>
        <v>0</v>
      </c>
      <c r="AR55" s="448">
        <f t="shared" si="40"/>
        <v>0</v>
      </c>
      <c r="AS55" s="448">
        <f t="shared" si="40"/>
        <v>0</v>
      </c>
      <c r="AT55" s="123" t="s">
        <v>482</v>
      </c>
      <c r="AU55" s="123" t="s">
        <v>482</v>
      </c>
      <c r="AV55" s="123" t="s">
        <v>482</v>
      </c>
      <c r="AW55" s="123" t="s">
        <v>482</v>
      </c>
      <c r="AX55" s="123" t="s">
        <v>482</v>
      </c>
      <c r="AY55" s="123" t="s">
        <v>482</v>
      </c>
      <c r="AZ55" s="123" t="s">
        <v>482</v>
      </c>
      <c r="BA55" s="457">
        <f t="shared" si="40"/>
        <v>0</v>
      </c>
      <c r="BB55" s="457">
        <f t="shared" si="40"/>
        <v>0</v>
      </c>
      <c r="BC55" s="457">
        <f t="shared" si="40"/>
        <v>0</v>
      </c>
      <c r="BD55" s="457">
        <f t="shared" si="40"/>
        <v>0</v>
      </c>
      <c r="BE55" s="457">
        <f t="shared" si="40"/>
        <v>0</v>
      </c>
      <c r="BF55" s="123" t="s">
        <v>482</v>
      </c>
      <c r="BG55" s="123" t="s">
        <v>482</v>
      </c>
      <c r="BH55" s="123" t="s">
        <v>482</v>
      </c>
      <c r="BI55" s="123" t="s">
        <v>482</v>
      </c>
      <c r="BJ55" s="123" t="s">
        <v>482</v>
      </c>
      <c r="BK55" s="123" t="s">
        <v>482</v>
      </c>
      <c r="BL55" s="123" t="s">
        <v>482</v>
      </c>
      <c r="BM55" s="448">
        <f t="shared" si="40"/>
        <v>0</v>
      </c>
      <c r="BN55" s="448">
        <f t="shared" si="40"/>
        <v>0</v>
      </c>
      <c r="BO55" s="448">
        <f t="shared" si="40"/>
        <v>0</v>
      </c>
      <c r="BP55" s="448">
        <f t="shared" si="40"/>
        <v>0</v>
      </c>
      <c r="BQ55" s="448">
        <f t="shared" ref="BQ55:BW55" si="41">SUM(BQ56,BQ57)</f>
        <v>0</v>
      </c>
      <c r="BR55" s="123" t="s">
        <v>482</v>
      </c>
      <c r="BS55" s="123">
        <f t="shared" si="41"/>
        <v>0</v>
      </c>
      <c r="BT55" s="123">
        <f t="shared" si="41"/>
        <v>0</v>
      </c>
      <c r="BU55" s="123">
        <f t="shared" si="41"/>
        <v>0</v>
      </c>
      <c r="BV55" s="123">
        <f t="shared" si="41"/>
        <v>0</v>
      </c>
      <c r="BW55" s="123">
        <f t="shared" si="41"/>
        <v>0</v>
      </c>
      <c r="BX55" s="212" t="str">
        <f>IF(G0228_1074205010351_02_0_69_!CT55="","",G0228_1074205010351_02_0_69_!CT55)</f>
        <v>нд</v>
      </c>
    </row>
    <row r="56" spans="1:76" s="125" customFormat="1" ht="47.25" x14ac:dyDescent="0.25">
      <c r="A56" s="131" t="str">
        <f>G0228_1074205010351_02_0_69_!A56</f>
        <v>1.2.2.1</v>
      </c>
      <c r="B56" s="132" t="str">
        <f>G0228_1074205010351_02_0_69_!B56</f>
        <v>Реконструкция линий электропередачи, всего, в том числе:</v>
      </c>
      <c r="C56" s="131" t="str">
        <f>G0228_1074205010351_02_0_69_!C56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IF(G0228_1074205010351_02_0_69_!CT56="","",G0228_1074205010351_02_0_69_!CT56)</f>
        <v>нд</v>
      </c>
    </row>
    <row r="57" spans="1:76" s="125" customFormat="1" ht="63" x14ac:dyDescent="0.25">
      <c r="A57" s="131" t="str">
        <f>G0228_1074205010351_02_0_69_!A57</f>
        <v>1.2.2.2</v>
      </c>
      <c r="B57" s="132" t="str">
        <f>G0228_1074205010351_02_0_69_!B57</f>
        <v>Модернизация, техническое перевооружение линий электропередачи, всего, в том числе:</v>
      </c>
      <c r="C57" s="131" t="str">
        <f>G0228_1074205010351_02_0_69_!C57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IF(G0228_1074205010351_02_0_69_!CT57="","",G0228_1074205010351_02_0_69_!CT57)</f>
        <v>нд</v>
      </c>
    </row>
    <row r="58" spans="1:76" s="125" customFormat="1" ht="47.25" x14ac:dyDescent="0.25">
      <c r="A58" s="131" t="str">
        <f>G0228_1074205010351_02_0_69_!A58</f>
        <v>1.2.3</v>
      </c>
      <c r="B58" s="132" t="str">
        <f>G0228_1074205010351_02_0_69_!B58</f>
        <v>Развитие и модернизация учета электрической энергии (мощности), всего, в том числе:</v>
      </c>
      <c r="C58" s="131" t="str">
        <f>G0228_1074205010351_02_0_69_!C58</f>
        <v>Г</v>
      </c>
      <c r="D58" s="123" t="s">
        <v>482</v>
      </c>
      <c r="E58" s="123">
        <f t="shared" ref="E58:BP58" si="42">SUM(E59,E62,E63,E64,E65,E68,E69,E70)</f>
        <v>0</v>
      </c>
      <c r="F58" s="123">
        <f t="shared" si="42"/>
        <v>0</v>
      </c>
      <c r="G58" s="123">
        <f t="shared" si="42"/>
        <v>0</v>
      </c>
      <c r="H58" s="123">
        <f t="shared" si="42"/>
        <v>0</v>
      </c>
      <c r="I58" s="123">
        <f t="shared" si="42"/>
        <v>0</v>
      </c>
      <c r="J58" s="123" t="s">
        <v>482</v>
      </c>
      <c r="K58" s="123" t="s">
        <v>482</v>
      </c>
      <c r="L58" s="123" t="s">
        <v>482</v>
      </c>
      <c r="M58" s="123" t="s">
        <v>482</v>
      </c>
      <c r="N58" s="123" t="s">
        <v>482</v>
      </c>
      <c r="O58" s="123" t="s">
        <v>482</v>
      </c>
      <c r="P58" s="123" t="s">
        <v>482</v>
      </c>
      <c r="Q58" s="448">
        <f t="shared" si="42"/>
        <v>0</v>
      </c>
      <c r="R58" s="448">
        <f t="shared" si="42"/>
        <v>0</v>
      </c>
      <c r="S58" s="448">
        <f t="shared" si="42"/>
        <v>0</v>
      </c>
      <c r="T58" s="448">
        <f t="shared" si="42"/>
        <v>0</v>
      </c>
      <c r="U58" s="448">
        <f t="shared" si="42"/>
        <v>0</v>
      </c>
      <c r="V58" s="123" t="s">
        <v>482</v>
      </c>
      <c r="W58" s="123" t="s">
        <v>482</v>
      </c>
      <c r="X58" s="123" t="s">
        <v>482</v>
      </c>
      <c r="Y58" s="123" t="s">
        <v>482</v>
      </c>
      <c r="Z58" s="123" t="s">
        <v>482</v>
      </c>
      <c r="AA58" s="123" t="s">
        <v>482</v>
      </c>
      <c r="AB58" s="123" t="s">
        <v>482</v>
      </c>
      <c r="AC58" s="448">
        <f t="shared" si="42"/>
        <v>0</v>
      </c>
      <c r="AD58" s="448">
        <f t="shared" si="42"/>
        <v>0</v>
      </c>
      <c r="AE58" s="448">
        <f t="shared" si="42"/>
        <v>0</v>
      </c>
      <c r="AF58" s="448">
        <f t="shared" si="42"/>
        <v>0</v>
      </c>
      <c r="AG58" s="448">
        <f t="shared" si="42"/>
        <v>2</v>
      </c>
      <c r="AH58" s="123" t="s">
        <v>482</v>
      </c>
      <c r="AI58" s="123" t="s">
        <v>482</v>
      </c>
      <c r="AJ58" s="123" t="s">
        <v>482</v>
      </c>
      <c r="AK58" s="123" t="s">
        <v>482</v>
      </c>
      <c r="AL58" s="123" t="s">
        <v>482</v>
      </c>
      <c r="AM58" s="123" t="s">
        <v>482</v>
      </c>
      <c r="AN58" s="123" t="s">
        <v>482</v>
      </c>
      <c r="AO58" s="448">
        <f t="shared" si="42"/>
        <v>0</v>
      </c>
      <c r="AP58" s="448">
        <f t="shared" si="42"/>
        <v>0</v>
      </c>
      <c r="AQ58" s="448">
        <f t="shared" si="42"/>
        <v>0</v>
      </c>
      <c r="AR58" s="448">
        <f t="shared" si="42"/>
        <v>0</v>
      </c>
      <c r="AS58" s="448">
        <f t="shared" si="42"/>
        <v>5</v>
      </c>
      <c r="AT58" s="123" t="s">
        <v>482</v>
      </c>
      <c r="AU58" s="123" t="s">
        <v>482</v>
      </c>
      <c r="AV58" s="123" t="s">
        <v>482</v>
      </c>
      <c r="AW58" s="123" t="s">
        <v>482</v>
      </c>
      <c r="AX58" s="123" t="s">
        <v>482</v>
      </c>
      <c r="AY58" s="123">
        <f>AS58</f>
        <v>5</v>
      </c>
      <c r="AZ58" s="123" t="s">
        <v>482</v>
      </c>
      <c r="BA58" s="457">
        <f t="shared" si="42"/>
        <v>0</v>
      </c>
      <c r="BB58" s="457">
        <f t="shared" si="42"/>
        <v>0</v>
      </c>
      <c r="BC58" s="457">
        <f t="shared" si="42"/>
        <v>0</v>
      </c>
      <c r="BD58" s="457">
        <f t="shared" si="42"/>
        <v>0</v>
      </c>
      <c r="BE58" s="457">
        <f t="shared" si="42"/>
        <v>6</v>
      </c>
      <c r="BF58" s="123" t="s">
        <v>482</v>
      </c>
      <c r="BG58" s="123" t="s">
        <v>482</v>
      </c>
      <c r="BH58" s="123" t="s">
        <v>482</v>
      </c>
      <c r="BI58" s="123" t="s">
        <v>482</v>
      </c>
      <c r="BJ58" s="123" t="s">
        <v>482</v>
      </c>
      <c r="BK58" s="123">
        <f>BE58</f>
        <v>6</v>
      </c>
      <c r="BL58" s="123" t="s">
        <v>482</v>
      </c>
      <c r="BM58" s="448">
        <f t="shared" si="42"/>
        <v>0</v>
      </c>
      <c r="BN58" s="448">
        <f t="shared" si="42"/>
        <v>0</v>
      </c>
      <c r="BO58" s="448">
        <f t="shared" si="42"/>
        <v>0</v>
      </c>
      <c r="BP58" s="448">
        <f t="shared" si="42"/>
        <v>0</v>
      </c>
      <c r="BQ58" s="448">
        <f t="shared" ref="BQ58:BW58" si="43">SUM(BQ59,BQ62,BQ63,BQ64,BQ65,BQ68,BQ69,BQ70)</f>
        <v>9</v>
      </c>
      <c r="BR58" s="123" t="s">
        <v>482</v>
      </c>
      <c r="BS58" s="123">
        <f t="shared" si="43"/>
        <v>0</v>
      </c>
      <c r="BT58" s="123">
        <f t="shared" si="43"/>
        <v>0</v>
      </c>
      <c r="BU58" s="123">
        <f t="shared" si="43"/>
        <v>0</v>
      </c>
      <c r="BV58" s="123">
        <f t="shared" si="43"/>
        <v>0</v>
      </c>
      <c r="BW58" s="123">
        <f t="shared" si="43"/>
        <v>9</v>
      </c>
      <c r="BX58" s="212" t="str">
        <f>IF(G0228_1074205010351_02_0_69_!CT58="","",G0228_1074205010351_02_0_69_!CT58)</f>
        <v>нд</v>
      </c>
    </row>
    <row r="59" spans="1:76" s="125" customFormat="1" ht="47.25" x14ac:dyDescent="0.25">
      <c r="A59" s="131" t="str">
        <f>G0228_1074205010351_02_0_69_!A59</f>
        <v>1.2.3.1</v>
      </c>
      <c r="B59" s="132" t="str">
        <f>G0228_1074205010351_02_0_69_!B59</f>
        <v>"Установка приборов учета, класс напряжения 0,22 (0,4) кВ, всего, в том числе:"</v>
      </c>
      <c r="C59" s="131" t="str">
        <f>G0228_1074205010351_02_0_69_!C59</f>
        <v>Г</v>
      </c>
      <c r="D59" s="123" t="s">
        <v>482</v>
      </c>
      <c r="E59" s="123">
        <f t="shared" ref="E59:BP59" si="44">SUM(E60:E61)</f>
        <v>0</v>
      </c>
      <c r="F59" s="123">
        <f t="shared" si="44"/>
        <v>0</v>
      </c>
      <c r="G59" s="123">
        <f t="shared" si="44"/>
        <v>0</v>
      </c>
      <c r="H59" s="123">
        <f t="shared" si="44"/>
        <v>0</v>
      </c>
      <c r="I59" s="123">
        <f t="shared" si="44"/>
        <v>0</v>
      </c>
      <c r="J59" s="123" t="s">
        <v>482</v>
      </c>
      <c r="K59" s="123" t="s">
        <v>482</v>
      </c>
      <c r="L59" s="123" t="s">
        <v>482</v>
      </c>
      <c r="M59" s="123" t="s">
        <v>482</v>
      </c>
      <c r="N59" s="123" t="s">
        <v>482</v>
      </c>
      <c r="O59" s="123" t="s">
        <v>482</v>
      </c>
      <c r="P59" s="123" t="s">
        <v>482</v>
      </c>
      <c r="Q59" s="448">
        <f t="shared" si="44"/>
        <v>0</v>
      </c>
      <c r="R59" s="448">
        <f t="shared" si="44"/>
        <v>0</v>
      </c>
      <c r="S59" s="448">
        <f t="shared" si="44"/>
        <v>0</v>
      </c>
      <c r="T59" s="448">
        <f t="shared" si="44"/>
        <v>0</v>
      </c>
      <c r="U59" s="448">
        <f t="shared" si="44"/>
        <v>0</v>
      </c>
      <c r="V59" s="123" t="s">
        <v>482</v>
      </c>
      <c r="W59" s="123" t="s">
        <v>482</v>
      </c>
      <c r="X59" s="123" t="s">
        <v>482</v>
      </c>
      <c r="Y59" s="123" t="s">
        <v>482</v>
      </c>
      <c r="Z59" s="123" t="s">
        <v>482</v>
      </c>
      <c r="AA59" s="123" t="s">
        <v>482</v>
      </c>
      <c r="AB59" s="123" t="s">
        <v>482</v>
      </c>
      <c r="AC59" s="448">
        <f t="shared" si="44"/>
        <v>0</v>
      </c>
      <c r="AD59" s="448">
        <f t="shared" si="44"/>
        <v>0</v>
      </c>
      <c r="AE59" s="448">
        <f t="shared" si="44"/>
        <v>0</v>
      </c>
      <c r="AF59" s="448">
        <f t="shared" si="44"/>
        <v>0</v>
      </c>
      <c r="AG59" s="448">
        <f t="shared" si="44"/>
        <v>2</v>
      </c>
      <c r="AH59" s="123" t="s">
        <v>482</v>
      </c>
      <c r="AI59" s="123">
        <f>AI61</f>
        <v>0</v>
      </c>
      <c r="AJ59" s="123">
        <f t="shared" ref="AJ59:AM59" si="45">AJ61</f>
        <v>0</v>
      </c>
      <c r="AK59" s="123">
        <f t="shared" si="45"/>
        <v>0</v>
      </c>
      <c r="AL59" s="123">
        <f t="shared" si="45"/>
        <v>0</v>
      </c>
      <c r="AM59" s="123">
        <f t="shared" si="45"/>
        <v>2</v>
      </c>
      <c r="AN59" s="123" t="s">
        <v>482</v>
      </c>
      <c r="AO59" s="448">
        <f t="shared" si="44"/>
        <v>0</v>
      </c>
      <c r="AP59" s="448">
        <f t="shared" si="44"/>
        <v>0</v>
      </c>
      <c r="AQ59" s="448">
        <f t="shared" si="44"/>
        <v>0</v>
      </c>
      <c r="AR59" s="448">
        <f t="shared" si="44"/>
        <v>0</v>
      </c>
      <c r="AS59" s="448">
        <f t="shared" si="44"/>
        <v>5</v>
      </c>
      <c r="AT59" s="123" t="s">
        <v>482</v>
      </c>
      <c r="AU59" s="123">
        <f>AU61</f>
        <v>0</v>
      </c>
      <c r="AV59" s="123">
        <f t="shared" ref="AV59:AY59" si="46">AV61</f>
        <v>0</v>
      </c>
      <c r="AW59" s="123">
        <f t="shared" si="46"/>
        <v>0</v>
      </c>
      <c r="AX59" s="123">
        <f t="shared" si="46"/>
        <v>0</v>
      </c>
      <c r="AY59" s="123">
        <f t="shared" si="46"/>
        <v>5</v>
      </c>
      <c r="AZ59" s="123" t="s">
        <v>482</v>
      </c>
      <c r="BA59" s="457">
        <f t="shared" si="44"/>
        <v>0</v>
      </c>
      <c r="BB59" s="457">
        <f t="shared" si="44"/>
        <v>0</v>
      </c>
      <c r="BC59" s="457">
        <f t="shared" si="44"/>
        <v>0</v>
      </c>
      <c r="BD59" s="457">
        <f t="shared" si="44"/>
        <v>0</v>
      </c>
      <c r="BE59" s="457">
        <f t="shared" si="44"/>
        <v>6</v>
      </c>
      <c r="BF59" s="123" t="s">
        <v>482</v>
      </c>
      <c r="BG59" s="123" t="s">
        <v>482</v>
      </c>
      <c r="BH59" s="123" t="s">
        <v>482</v>
      </c>
      <c r="BI59" s="123" t="s">
        <v>482</v>
      </c>
      <c r="BJ59" s="123" t="s">
        <v>482</v>
      </c>
      <c r="BK59" s="123">
        <f>BE59</f>
        <v>6</v>
      </c>
      <c r="BL59" s="123" t="s">
        <v>482</v>
      </c>
      <c r="BM59" s="448">
        <f t="shared" si="44"/>
        <v>0</v>
      </c>
      <c r="BN59" s="448">
        <f t="shared" si="44"/>
        <v>0</v>
      </c>
      <c r="BO59" s="448">
        <f t="shared" si="44"/>
        <v>0</v>
      </c>
      <c r="BP59" s="448">
        <f t="shared" si="44"/>
        <v>0</v>
      </c>
      <c r="BQ59" s="448">
        <f t="shared" ref="BQ59:BW59" si="47">SUM(BQ60:BQ61)</f>
        <v>9</v>
      </c>
      <c r="BR59" s="123" t="s">
        <v>482</v>
      </c>
      <c r="BS59" s="123">
        <f t="shared" si="47"/>
        <v>0</v>
      </c>
      <c r="BT59" s="123">
        <f t="shared" si="47"/>
        <v>0</v>
      </c>
      <c r="BU59" s="123">
        <f t="shared" si="47"/>
        <v>0</v>
      </c>
      <c r="BV59" s="123">
        <f t="shared" si="47"/>
        <v>0</v>
      </c>
      <c r="BW59" s="123">
        <f t="shared" si="47"/>
        <v>9</v>
      </c>
      <c r="BX59" s="212" t="str">
        <f>IF(G0228_1074205010351_02_0_69_!CT59="","",G0228_1074205010351_02_0_69_!CT59)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94.5" x14ac:dyDescent="0.25">
      <c r="A61" s="297" t="str">
        <f>G0228_1074205010351_02_0_69_!A61</f>
        <v>1.2.3.1</v>
      </c>
      <c r="B61" s="298"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G0228_1074205010351_02_0_69_!C61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v>22</v>
      </c>
      <c r="P61" s="388">
        <v>4</v>
      </c>
      <c r="Q61" s="389">
        <f>G0228_1074205010351_04_0_69_!V61</f>
        <v>0</v>
      </c>
      <c r="R61" s="389">
        <f>G0228_1074205010351_04_0_69_!W61</f>
        <v>0</v>
      </c>
      <c r="S61" s="389">
        <f>G0228_1074205010351_04_0_69_!X61</f>
        <v>0</v>
      </c>
      <c r="T61" s="389">
        <f>G0228_1074205010351_04_0_69_!Y61</f>
        <v>0</v>
      </c>
      <c r="U61" s="389">
        <f>G0228_1074205010351_04_0_69_!Z61</f>
        <v>0</v>
      </c>
      <c r="V61" s="123" t="s">
        <v>482</v>
      </c>
      <c r="W61" s="123" t="s">
        <v>482</v>
      </c>
      <c r="X61" s="123" t="s">
        <v>482</v>
      </c>
      <c r="Y61" s="123" t="s">
        <v>482</v>
      </c>
      <c r="Z61" s="123" t="s">
        <v>482</v>
      </c>
      <c r="AA61" s="123" t="s">
        <v>482</v>
      </c>
      <c r="AB61" s="108">
        <v>4</v>
      </c>
      <c r="AC61" s="389">
        <f>G0228_1074205010351_04_0_69_!AJ61</f>
        <v>0</v>
      </c>
      <c r="AD61" s="389">
        <f>G0228_1074205010351_04_0_69_!AK61</f>
        <v>0</v>
      </c>
      <c r="AE61" s="389">
        <f>G0228_1074205010351_04_0_69_!AL61</f>
        <v>0</v>
      </c>
      <c r="AF61" s="389">
        <f>G0228_1074205010351_04_0_69_!AM61</f>
        <v>0</v>
      </c>
      <c r="AG61" s="389">
        <f>G0228_1074205010351_04_0_69_!AN61</f>
        <v>2</v>
      </c>
      <c r="AH61" s="123">
        <f>AB61</f>
        <v>4</v>
      </c>
      <c r="AI61" s="123">
        <f t="shared" ref="AI61:AL61" si="48">AC61</f>
        <v>0</v>
      </c>
      <c r="AJ61" s="123">
        <f t="shared" si="48"/>
        <v>0</v>
      </c>
      <c r="AK61" s="123">
        <f t="shared" si="48"/>
        <v>0</v>
      </c>
      <c r="AL61" s="123">
        <f t="shared" si="48"/>
        <v>0</v>
      </c>
      <c r="AM61" s="123">
        <v>2</v>
      </c>
      <c r="AN61" s="108">
        <v>4</v>
      </c>
      <c r="AO61" s="389">
        <f>G0228_1074205010351_04_0_69_!AX61</f>
        <v>0</v>
      </c>
      <c r="AP61" s="389">
        <f>G0228_1074205010351_04_0_69_!AY61</f>
        <v>0</v>
      </c>
      <c r="AQ61" s="389">
        <f>G0228_1074205010351_04_0_69_!AZ61</f>
        <v>0</v>
      </c>
      <c r="AR61" s="389">
        <f>G0228_1074205010351_04_0_69_!BA61</f>
        <v>0</v>
      </c>
      <c r="AS61" s="389">
        <f>G0228_1074205010351_04_0_69_!BB61</f>
        <v>5</v>
      </c>
      <c r="AT61" s="123">
        <f>AN61</f>
        <v>4</v>
      </c>
      <c r="AU61" s="123">
        <f t="shared" ref="AU61:AX61" si="49">AO61</f>
        <v>0</v>
      </c>
      <c r="AV61" s="123">
        <f t="shared" si="49"/>
        <v>0</v>
      </c>
      <c r="AW61" s="123">
        <f t="shared" si="49"/>
        <v>0</v>
      </c>
      <c r="AX61" s="123">
        <f t="shared" si="49"/>
        <v>0</v>
      </c>
      <c r="AY61" s="123">
        <v>5</v>
      </c>
      <c r="AZ61" s="108">
        <v>4</v>
      </c>
      <c r="BA61" s="458">
        <f>G0228_1074205010351_04_0_69_!BL61</f>
        <v>0</v>
      </c>
      <c r="BB61" s="458">
        <f>G0228_1074205010351_04_0_69_!BM61</f>
        <v>0</v>
      </c>
      <c r="BC61" s="458">
        <f>G0228_1074205010351_04_0_69_!BN61</f>
        <v>0</v>
      </c>
      <c r="BD61" s="458">
        <f>G0228_1074205010351_04_0_69_!BO61</f>
        <v>0</v>
      </c>
      <c r="BE61" s="458">
        <f>G0228_1074205010351_04_0_69_!BP61</f>
        <v>6</v>
      </c>
      <c r="BF61" s="123">
        <f>AZ61</f>
        <v>4</v>
      </c>
      <c r="BG61" s="123" t="s">
        <v>482</v>
      </c>
      <c r="BH61" s="123" t="s">
        <v>482</v>
      </c>
      <c r="BI61" s="123" t="s">
        <v>482</v>
      </c>
      <c r="BJ61" s="123" t="s">
        <v>482</v>
      </c>
      <c r="BK61" s="123">
        <v>6</v>
      </c>
      <c r="BL61" s="123">
        <v>4</v>
      </c>
      <c r="BM61" s="448">
        <f>G0228_1074205010351_04_0_69_!BZ61</f>
        <v>0</v>
      </c>
      <c r="BN61" s="448">
        <f>G0228_1074205010351_04_0_69_!CA61</f>
        <v>0</v>
      </c>
      <c r="BO61" s="448">
        <f>G0228_1074205010351_04_0_69_!CB61</f>
        <v>0</v>
      </c>
      <c r="BP61" s="448">
        <f>G0228_1074205010351_04_0_69_!CC61</f>
        <v>0</v>
      </c>
      <c r="BQ61" s="448">
        <f>G0228_1074205010351_04_0_69_!CD61</f>
        <v>9</v>
      </c>
      <c r="BR61" s="123">
        <v>4</v>
      </c>
      <c r="BS61" s="123" t="s">
        <v>482</v>
      </c>
      <c r="BT61" s="123" t="s">
        <v>482</v>
      </c>
      <c r="BU61" s="123" t="s">
        <v>482</v>
      </c>
      <c r="BV61" s="123" t="s">
        <v>482</v>
      </c>
      <c r="BW61" s="123">
        <v>9</v>
      </c>
      <c r="BX61" s="337" t="str">
        <f>IF(G0228_1074205010351_02_0_69_!CT61="","",G0228_1074205010351_02_0_69_!CT61)</f>
        <v>нд</v>
      </c>
    </row>
    <row r="62" spans="1:76" s="125" customFormat="1" ht="47.25" x14ac:dyDescent="0.25">
      <c r="A62" s="131" t="str">
        <f>G0228_1074205010351_02_0_69_!A62</f>
        <v>1.2.3.2</v>
      </c>
      <c r="B62" s="132" t="str">
        <f>G0228_1074205010351_02_0_69_!B62</f>
        <v>"Установка приборов учета, класс напряжения 6 (10) кВ, всего, в том числе:"</v>
      </c>
      <c r="C62" s="131" t="str">
        <f>G0228_1074205010351_02_0_69_!C62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IF(G0228_1074205010351_02_0_69_!CT62="","",G0228_1074205010351_02_0_69_!CT62)</f>
        <v>нд</v>
      </c>
    </row>
    <row r="63" spans="1:76" s="125" customFormat="1" ht="47.25" x14ac:dyDescent="0.25">
      <c r="A63" s="131" t="str">
        <f>G0228_1074205010351_02_0_69_!A63</f>
        <v>1.2.3.3</v>
      </c>
      <c r="B63" s="132" t="str">
        <f>G0228_1074205010351_02_0_69_!B63</f>
        <v>"Установка приборов учета, класс напряжения 35 кВ, всего, в том числе:"</v>
      </c>
      <c r="C63" s="131" t="str">
        <f>G0228_1074205010351_02_0_69_!C63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IF(G0228_1074205010351_02_0_69_!CT63="","",G0228_1074205010351_02_0_69_!CT63)</f>
        <v>нд</v>
      </c>
    </row>
    <row r="64" spans="1:76" s="125" customFormat="1" ht="47.25" x14ac:dyDescent="0.25">
      <c r="A64" s="131" t="str">
        <f>G0228_1074205010351_02_0_69_!A64</f>
        <v>1.2.3.4</v>
      </c>
      <c r="B64" s="132" t="str">
        <f>G0228_1074205010351_02_0_69_!B64</f>
        <v>"Установка приборов учета, класс напряжения 110 кВ и выше, всего, в том числе:"</v>
      </c>
      <c r="C64" s="131" t="str">
        <f>G0228_1074205010351_02_0_69_!C64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IF(G0228_1074205010351_02_0_69_!CT64="","",G0228_1074205010351_02_0_69_!CT64)</f>
        <v>нд</v>
      </c>
    </row>
    <row r="65" spans="1:76" s="125" customFormat="1" ht="63" x14ac:dyDescent="0.25">
      <c r="A65" s="131" t="str">
        <f>G0228_1074205010351_02_0_69_!A65</f>
        <v>1.2.3.5</v>
      </c>
      <c r="B65" s="132" t="str">
        <f>G0228_1074205010351_02_0_69_!B65</f>
        <v>"Включение приборов учета в систему сбора и передачи данных, класс напряжения 0,22 (0,4) кВ, всего, в том числе:"</v>
      </c>
      <c r="C65" s="131" t="str">
        <f>G0228_1074205010351_02_0_69_!C65</f>
        <v>Г</v>
      </c>
      <c r="D65" s="123" t="s">
        <v>482</v>
      </c>
      <c r="E65" s="123">
        <f t="shared" ref="E65:I65" si="50">SUM(E66:E67)</f>
        <v>0</v>
      </c>
      <c r="F65" s="123">
        <f t="shared" si="50"/>
        <v>0</v>
      </c>
      <c r="G65" s="123">
        <f t="shared" si="50"/>
        <v>0</v>
      </c>
      <c r="H65" s="123">
        <f t="shared" si="50"/>
        <v>0</v>
      </c>
      <c r="I65" s="123">
        <f t="shared" si="50"/>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51">SUM(BM66:BM71)</f>
        <v>0</v>
      </c>
      <c r="BN65" s="447">
        <f t="shared" si="51"/>
        <v>0</v>
      </c>
      <c r="BO65" s="447">
        <f t="shared" si="51"/>
        <v>0</v>
      </c>
      <c r="BP65" s="447">
        <f t="shared" si="51"/>
        <v>0</v>
      </c>
      <c r="BQ65" s="447">
        <f t="shared" si="51"/>
        <v>0</v>
      </c>
      <c r="BR65" s="123" t="s">
        <v>482</v>
      </c>
      <c r="BS65" s="130">
        <f t="shared" ref="BS65:BW65" si="52">SUM(BS66:BS71)</f>
        <v>0</v>
      </c>
      <c r="BT65" s="130">
        <f t="shared" si="52"/>
        <v>0</v>
      </c>
      <c r="BU65" s="130">
        <f t="shared" si="52"/>
        <v>0</v>
      </c>
      <c r="BV65" s="130">
        <f t="shared" si="52"/>
        <v>0</v>
      </c>
      <c r="BW65" s="130">
        <f t="shared" si="52"/>
        <v>0</v>
      </c>
      <c r="BX65" s="212" t="str">
        <f>IF(G0228_1074205010351_02_0_69_!CT65="","",G0228_1074205010351_02_0_69_!CT65)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G0228_1074205010351_02_0_69_!A68</f>
        <v>1.2.3.6</v>
      </c>
      <c r="B68" s="132" t="str">
        <f>G0228_1074205010351_02_0_69_!B68</f>
        <v>"Включение приборов учета в систему сбора и передачи данных, класс напряжения 6 (10) кВ, всего, в том числе:"</v>
      </c>
      <c r="C68" s="131" t="str">
        <f>G0228_1074205010351_02_0_69_!C68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IF(G0228_1074205010351_02_0_69_!CT68="","",G0228_1074205010351_02_0_69_!CT68)</f>
        <v>нд</v>
      </c>
    </row>
    <row r="69" spans="1:76" s="125" customFormat="1" ht="63" x14ac:dyDescent="0.25">
      <c r="A69" s="131" t="str">
        <f>G0228_1074205010351_02_0_69_!A69</f>
        <v>1.2.3.7</v>
      </c>
      <c r="B69" s="132" t="str">
        <f>G0228_1074205010351_02_0_69_!B69</f>
        <v>"Включение приборов учета в систему сбора и передачи данных, класс напряжения 35 кВ, всего, в том числе:"</v>
      </c>
      <c r="C69" s="131" t="str">
        <f>G0228_1074205010351_02_0_69_!C69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IF(G0228_1074205010351_02_0_69_!CT69="","",G0228_1074205010351_02_0_69_!CT69)</f>
        <v>нд</v>
      </c>
    </row>
    <row r="70" spans="1:76" s="125" customFormat="1" ht="63" x14ac:dyDescent="0.25">
      <c r="A70" s="131" t="str">
        <f>G0228_1074205010351_02_0_69_!A70</f>
        <v>1.2.3.8</v>
      </c>
      <c r="B70" s="132" t="str">
        <f>G0228_1074205010351_02_0_69_!B70</f>
        <v>"Включение приборов учета в систему сбора и передачи данных, класс напряжения 110 кВ и выше, всего, в том числе:"</v>
      </c>
      <c r="C70" s="131" t="str">
        <f>G0228_1074205010351_02_0_69_!C70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IF(G0228_1074205010351_02_0_69_!CT70="","",G0228_1074205010351_02_0_69_!CT70)</f>
        <v>нд</v>
      </c>
    </row>
    <row r="71" spans="1:76" s="125" customFormat="1" ht="63" x14ac:dyDescent="0.25">
      <c r="A71" s="131" t="str">
        <f>G0228_1074205010351_02_0_69_!A71</f>
        <v>1.2.4</v>
      </c>
      <c r="B71" s="132" t="str">
        <f>G0228_1074205010351_02_0_69_!B71</f>
        <v>Реконструкция, модернизация, техническое перевооружение прочих объектов основных средств, всего, в том числе:</v>
      </c>
      <c r="C71" s="131" t="str">
        <f>G0228_1074205010351_02_0_69_!C71</f>
        <v>Г</v>
      </c>
      <c r="D71" s="123" t="s">
        <v>482</v>
      </c>
      <c r="E71" s="123">
        <f t="shared" ref="E71:BP71" si="53">SUM(E72,E73)</f>
        <v>0</v>
      </c>
      <c r="F71" s="123">
        <f t="shared" si="53"/>
        <v>0</v>
      </c>
      <c r="G71" s="123">
        <f t="shared" si="53"/>
        <v>0</v>
      </c>
      <c r="H71" s="123">
        <f t="shared" si="53"/>
        <v>0</v>
      </c>
      <c r="I71" s="123">
        <f t="shared" si="53"/>
        <v>0</v>
      </c>
      <c r="J71" s="123" t="s">
        <v>482</v>
      </c>
      <c r="K71" s="123" t="s">
        <v>482</v>
      </c>
      <c r="L71" s="123" t="s">
        <v>482</v>
      </c>
      <c r="M71" s="123" t="s">
        <v>482</v>
      </c>
      <c r="N71" s="123" t="s">
        <v>482</v>
      </c>
      <c r="O71" s="123" t="s">
        <v>482</v>
      </c>
      <c r="P71" s="123" t="s">
        <v>482</v>
      </c>
      <c r="Q71" s="448">
        <f t="shared" si="53"/>
        <v>0</v>
      </c>
      <c r="R71" s="448">
        <f t="shared" si="53"/>
        <v>0</v>
      </c>
      <c r="S71" s="448">
        <f t="shared" si="53"/>
        <v>0</v>
      </c>
      <c r="T71" s="448">
        <f t="shared" si="53"/>
        <v>0</v>
      </c>
      <c r="U71" s="448">
        <f t="shared" si="53"/>
        <v>0</v>
      </c>
      <c r="V71" s="123" t="s">
        <v>482</v>
      </c>
      <c r="W71" s="123" t="s">
        <v>482</v>
      </c>
      <c r="X71" s="123" t="s">
        <v>482</v>
      </c>
      <c r="Y71" s="123" t="s">
        <v>482</v>
      </c>
      <c r="Z71" s="123" t="s">
        <v>482</v>
      </c>
      <c r="AA71" s="123" t="s">
        <v>482</v>
      </c>
      <c r="AB71" s="123" t="s">
        <v>482</v>
      </c>
      <c r="AC71" s="448">
        <f t="shared" si="53"/>
        <v>0</v>
      </c>
      <c r="AD71" s="448">
        <f t="shared" si="53"/>
        <v>0</v>
      </c>
      <c r="AE71" s="448">
        <f t="shared" si="53"/>
        <v>0</v>
      </c>
      <c r="AF71" s="448">
        <f t="shared" si="53"/>
        <v>0</v>
      </c>
      <c r="AG71" s="448">
        <f t="shared" si="53"/>
        <v>0</v>
      </c>
      <c r="AH71" s="123" t="s">
        <v>482</v>
      </c>
      <c r="AI71" s="123" t="s">
        <v>482</v>
      </c>
      <c r="AJ71" s="123" t="s">
        <v>482</v>
      </c>
      <c r="AK71" s="123" t="s">
        <v>482</v>
      </c>
      <c r="AL71" s="123" t="s">
        <v>482</v>
      </c>
      <c r="AM71" s="123" t="s">
        <v>482</v>
      </c>
      <c r="AN71" s="123" t="s">
        <v>482</v>
      </c>
      <c r="AO71" s="448">
        <f t="shared" si="53"/>
        <v>0</v>
      </c>
      <c r="AP71" s="448">
        <f t="shared" si="53"/>
        <v>0</v>
      </c>
      <c r="AQ71" s="448">
        <f t="shared" si="53"/>
        <v>0</v>
      </c>
      <c r="AR71" s="448">
        <f t="shared" si="53"/>
        <v>0</v>
      </c>
      <c r="AS71" s="448">
        <f t="shared" si="53"/>
        <v>0</v>
      </c>
      <c r="AT71" s="123" t="s">
        <v>482</v>
      </c>
      <c r="AU71" s="123" t="s">
        <v>482</v>
      </c>
      <c r="AV71" s="123" t="s">
        <v>482</v>
      </c>
      <c r="AW71" s="123" t="s">
        <v>482</v>
      </c>
      <c r="AX71" s="123" t="s">
        <v>482</v>
      </c>
      <c r="AY71" s="123" t="s">
        <v>482</v>
      </c>
      <c r="AZ71" s="123" t="s">
        <v>482</v>
      </c>
      <c r="BA71" s="457">
        <f t="shared" si="53"/>
        <v>0</v>
      </c>
      <c r="BB71" s="457">
        <f t="shared" si="53"/>
        <v>0</v>
      </c>
      <c r="BC71" s="457">
        <f t="shared" si="53"/>
        <v>0</v>
      </c>
      <c r="BD71" s="457">
        <f t="shared" si="53"/>
        <v>0</v>
      </c>
      <c r="BE71" s="457">
        <f t="shared" si="53"/>
        <v>0</v>
      </c>
      <c r="BF71" s="123" t="s">
        <v>482</v>
      </c>
      <c r="BG71" s="123" t="s">
        <v>482</v>
      </c>
      <c r="BH71" s="123" t="s">
        <v>482</v>
      </c>
      <c r="BI71" s="123" t="s">
        <v>482</v>
      </c>
      <c r="BJ71" s="123" t="s">
        <v>482</v>
      </c>
      <c r="BK71" s="123" t="s">
        <v>482</v>
      </c>
      <c r="BL71" s="123" t="s">
        <v>482</v>
      </c>
      <c r="BM71" s="448">
        <f t="shared" si="53"/>
        <v>0</v>
      </c>
      <c r="BN71" s="448">
        <f t="shared" si="53"/>
        <v>0</v>
      </c>
      <c r="BO71" s="448">
        <f t="shared" si="53"/>
        <v>0</v>
      </c>
      <c r="BP71" s="448">
        <f t="shared" si="53"/>
        <v>0</v>
      </c>
      <c r="BQ71" s="448">
        <f t="shared" ref="BQ71:BW71" si="54">SUM(BQ72,BQ73)</f>
        <v>0</v>
      </c>
      <c r="BR71" s="123" t="s">
        <v>482</v>
      </c>
      <c r="BS71" s="123">
        <f t="shared" si="54"/>
        <v>0</v>
      </c>
      <c r="BT71" s="123">
        <f t="shared" si="54"/>
        <v>0</v>
      </c>
      <c r="BU71" s="123">
        <f t="shared" si="54"/>
        <v>0</v>
      </c>
      <c r="BV71" s="123">
        <f t="shared" si="54"/>
        <v>0</v>
      </c>
      <c r="BW71" s="123">
        <f t="shared" si="54"/>
        <v>0</v>
      </c>
      <c r="BX71" s="212" t="str">
        <f>IF(G0228_1074205010351_02_0_69_!CT71="","",G0228_1074205010351_02_0_69_!CT71)</f>
        <v>нд</v>
      </c>
    </row>
    <row r="72" spans="1:76" s="125" customFormat="1" ht="47.25" x14ac:dyDescent="0.25">
      <c r="A72" s="131" t="str">
        <f>G0228_1074205010351_02_0_69_!A72</f>
        <v>1.2.4.1</v>
      </c>
      <c r="B72" s="132" t="str">
        <f>G0228_1074205010351_02_0_69_!B72</f>
        <v>Реконструкция прочих объектов основных средств, всего, в том числе:</v>
      </c>
      <c r="C72" s="131" t="str">
        <f>G0228_1074205010351_02_0_69_!C72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IF(G0228_1074205010351_02_0_69_!CT72="","",G0228_1074205010351_02_0_69_!CT72)</f>
        <v>нд</v>
      </c>
    </row>
    <row r="73" spans="1:76" s="125" customFormat="1" ht="63" x14ac:dyDescent="0.25">
      <c r="A73" s="131" t="str">
        <f>G0228_1074205010351_02_0_69_!A73</f>
        <v>1.2.4.2</v>
      </c>
      <c r="B73" s="132" t="str">
        <f>G0228_1074205010351_02_0_69_!B73</f>
        <v>Модернизация, техническое перевооружение прочих объектов основных средств, всего, в том числе:</v>
      </c>
      <c r="C73" s="131" t="str">
        <f>G0228_1074205010351_02_0_69_!C73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IF(G0228_1074205010351_02_0_69_!CT73="","",G0228_1074205010351_02_0_69_!CT73)</f>
        <v>нд</v>
      </c>
    </row>
    <row r="74" spans="1:76" s="125" customFormat="1" ht="94.5" x14ac:dyDescent="0.25">
      <c r="A74" s="131" t="str">
        <f>G0228_1074205010351_02_0_69_!A74</f>
        <v>1.3</v>
      </c>
      <c r="B74" s="132"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G0228_1074205010351_02_0_69_!C74</f>
        <v>Г</v>
      </c>
      <c r="D74" s="123" t="s">
        <v>482</v>
      </c>
      <c r="E74" s="123">
        <f t="shared" ref="E74:BP74" si="55">SUM(E75,E76)</f>
        <v>0</v>
      </c>
      <c r="F74" s="123">
        <f t="shared" si="55"/>
        <v>0</v>
      </c>
      <c r="G74" s="123">
        <f t="shared" si="55"/>
        <v>0</v>
      </c>
      <c r="H74" s="123">
        <f t="shared" si="55"/>
        <v>0</v>
      </c>
      <c r="I74" s="123">
        <f t="shared" si="55"/>
        <v>0</v>
      </c>
      <c r="J74" s="123" t="s">
        <v>482</v>
      </c>
      <c r="K74" s="123" t="s">
        <v>482</v>
      </c>
      <c r="L74" s="123" t="s">
        <v>482</v>
      </c>
      <c r="M74" s="123" t="s">
        <v>482</v>
      </c>
      <c r="N74" s="123" t="s">
        <v>482</v>
      </c>
      <c r="O74" s="123" t="s">
        <v>482</v>
      </c>
      <c r="P74" s="123" t="s">
        <v>482</v>
      </c>
      <c r="Q74" s="448">
        <f t="shared" si="55"/>
        <v>0</v>
      </c>
      <c r="R74" s="448">
        <f t="shared" si="55"/>
        <v>0</v>
      </c>
      <c r="S74" s="448">
        <f t="shared" si="55"/>
        <v>0</v>
      </c>
      <c r="T74" s="448">
        <f t="shared" si="55"/>
        <v>0</v>
      </c>
      <c r="U74" s="448">
        <f t="shared" si="55"/>
        <v>0</v>
      </c>
      <c r="V74" s="123" t="s">
        <v>482</v>
      </c>
      <c r="W74" s="123" t="s">
        <v>482</v>
      </c>
      <c r="X74" s="123" t="s">
        <v>482</v>
      </c>
      <c r="Y74" s="123" t="s">
        <v>482</v>
      </c>
      <c r="Z74" s="123" t="s">
        <v>482</v>
      </c>
      <c r="AA74" s="123" t="s">
        <v>482</v>
      </c>
      <c r="AB74" s="123" t="s">
        <v>482</v>
      </c>
      <c r="AC74" s="448">
        <f t="shared" si="55"/>
        <v>0</v>
      </c>
      <c r="AD74" s="448">
        <f t="shared" si="55"/>
        <v>0</v>
      </c>
      <c r="AE74" s="448">
        <f t="shared" si="55"/>
        <v>0</v>
      </c>
      <c r="AF74" s="448">
        <f t="shared" si="55"/>
        <v>0</v>
      </c>
      <c r="AG74" s="448">
        <f t="shared" si="55"/>
        <v>0</v>
      </c>
      <c r="AH74" s="123" t="s">
        <v>482</v>
      </c>
      <c r="AI74" s="123" t="s">
        <v>482</v>
      </c>
      <c r="AJ74" s="123" t="s">
        <v>482</v>
      </c>
      <c r="AK74" s="123" t="s">
        <v>482</v>
      </c>
      <c r="AL74" s="123" t="s">
        <v>482</v>
      </c>
      <c r="AM74" s="123" t="s">
        <v>482</v>
      </c>
      <c r="AN74" s="123" t="s">
        <v>482</v>
      </c>
      <c r="AO74" s="448">
        <f t="shared" si="55"/>
        <v>0</v>
      </c>
      <c r="AP74" s="448">
        <f t="shared" si="55"/>
        <v>0</v>
      </c>
      <c r="AQ74" s="448">
        <f t="shared" si="55"/>
        <v>0</v>
      </c>
      <c r="AR74" s="448">
        <f t="shared" si="55"/>
        <v>0</v>
      </c>
      <c r="AS74" s="448">
        <f t="shared" si="55"/>
        <v>0</v>
      </c>
      <c r="AT74" s="123" t="s">
        <v>482</v>
      </c>
      <c r="AU74" s="123" t="s">
        <v>482</v>
      </c>
      <c r="AV74" s="123" t="s">
        <v>482</v>
      </c>
      <c r="AW74" s="123" t="s">
        <v>482</v>
      </c>
      <c r="AX74" s="123" t="s">
        <v>482</v>
      </c>
      <c r="AY74" s="123" t="s">
        <v>482</v>
      </c>
      <c r="AZ74" s="123" t="s">
        <v>482</v>
      </c>
      <c r="BA74" s="457">
        <f t="shared" si="55"/>
        <v>0</v>
      </c>
      <c r="BB74" s="457">
        <f t="shared" si="55"/>
        <v>0</v>
      </c>
      <c r="BC74" s="457">
        <f t="shared" si="55"/>
        <v>0</v>
      </c>
      <c r="BD74" s="457">
        <f t="shared" si="55"/>
        <v>0</v>
      </c>
      <c r="BE74" s="457">
        <f t="shared" si="55"/>
        <v>0</v>
      </c>
      <c r="BF74" s="123" t="s">
        <v>482</v>
      </c>
      <c r="BG74" s="123" t="s">
        <v>482</v>
      </c>
      <c r="BH74" s="123" t="s">
        <v>482</v>
      </c>
      <c r="BI74" s="123" t="s">
        <v>482</v>
      </c>
      <c r="BJ74" s="123" t="s">
        <v>482</v>
      </c>
      <c r="BK74" s="123" t="s">
        <v>482</v>
      </c>
      <c r="BL74" s="123" t="s">
        <v>482</v>
      </c>
      <c r="BM74" s="448">
        <f t="shared" si="55"/>
        <v>0</v>
      </c>
      <c r="BN74" s="448">
        <f t="shared" si="55"/>
        <v>0</v>
      </c>
      <c r="BO74" s="448">
        <f t="shared" si="55"/>
        <v>0</v>
      </c>
      <c r="BP74" s="448">
        <f t="shared" si="55"/>
        <v>0</v>
      </c>
      <c r="BQ74" s="448">
        <f t="shared" ref="BQ74:BW74" si="56">SUM(BQ75,BQ76)</f>
        <v>0</v>
      </c>
      <c r="BR74" s="123" t="s">
        <v>482</v>
      </c>
      <c r="BS74" s="123">
        <f t="shared" si="56"/>
        <v>0</v>
      </c>
      <c r="BT74" s="123">
        <f t="shared" si="56"/>
        <v>0</v>
      </c>
      <c r="BU74" s="123">
        <f t="shared" si="56"/>
        <v>0</v>
      </c>
      <c r="BV74" s="123">
        <f t="shared" si="56"/>
        <v>0</v>
      </c>
      <c r="BW74" s="123">
        <f t="shared" si="56"/>
        <v>0</v>
      </c>
      <c r="BX74" s="212" t="str">
        <f>IF(G0228_1074205010351_02_0_69_!CT74="","",G0228_1074205010351_02_0_69_!CT74)</f>
        <v>нд</v>
      </c>
    </row>
    <row r="75" spans="1:76" s="125" customFormat="1" ht="78.75" x14ac:dyDescent="0.25">
      <c r="A75" s="131" t="str">
        <f>G0228_1074205010351_02_0_69_!A75</f>
        <v>1.3.1</v>
      </c>
      <c r="B75" s="132"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G0228_1074205010351_02_0_69_!C75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7">SUM(BS76:BS81)</f>
        <v>0</v>
      </c>
      <c r="BT75" s="130">
        <f t="shared" si="57"/>
        <v>0</v>
      </c>
      <c r="BU75" s="130">
        <f t="shared" si="57"/>
        <v>0</v>
      </c>
      <c r="BV75" s="130">
        <f t="shared" si="57"/>
        <v>0</v>
      </c>
      <c r="BW75" s="130">
        <f t="shared" si="57"/>
        <v>0</v>
      </c>
      <c r="BX75" s="212" t="str">
        <f>IF(G0228_1074205010351_02_0_69_!CT75="","",G0228_1074205010351_02_0_69_!CT75)</f>
        <v>нд</v>
      </c>
    </row>
    <row r="76" spans="1:76" s="125" customFormat="1" ht="78.75" x14ac:dyDescent="0.25">
      <c r="A76" s="131" t="str">
        <f>G0228_1074205010351_02_0_69_!A76</f>
        <v>1.3.2</v>
      </c>
      <c r="B76" s="132" t="str">
        <f>G0228_1074205010351_02_0_69_!B76</f>
        <v>Инвестиционные проекты, предусмотренные схемой и программой развития субъекта Российской Федерации, всего, в том числе:</v>
      </c>
      <c r="C76" s="131" t="str">
        <f>G0228_1074205010351_02_0_69_!C76</f>
        <v>Г</v>
      </c>
      <c r="D76" s="123" t="s">
        <v>482</v>
      </c>
      <c r="E76" s="123">
        <f t="shared" ref="E76:I76" si="58">SUM(E77:E77)</f>
        <v>0</v>
      </c>
      <c r="F76" s="123">
        <f t="shared" si="58"/>
        <v>0</v>
      </c>
      <c r="G76" s="123">
        <f t="shared" si="58"/>
        <v>0</v>
      </c>
      <c r="H76" s="123">
        <f t="shared" si="58"/>
        <v>0</v>
      </c>
      <c r="I76" s="123">
        <f t="shared" si="58"/>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9">SUM(BS77:BS82)</f>
        <v>0</v>
      </c>
      <c r="BT76" s="130">
        <f t="shared" si="59"/>
        <v>0</v>
      </c>
      <c r="BU76" s="130">
        <f t="shared" si="59"/>
        <v>0</v>
      </c>
      <c r="BV76" s="130">
        <f t="shared" si="59"/>
        <v>0</v>
      </c>
      <c r="BW76" s="130">
        <f t="shared" si="59"/>
        <v>0</v>
      </c>
      <c r="BX76" s="212" t="str">
        <f>IF(G0228_1074205010351_02_0_69_!CT76="","",G0228_1074205010351_02_0_69_!CT76)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G0228_1074205010351_02_0_69_!A78</f>
        <v>1.4</v>
      </c>
      <c r="B78" s="132" t="str">
        <f>G0228_1074205010351_02_0_69_!B78</f>
        <v>Прочее новое строительство объектов электросетевого хозяйства, всего, в том числе:</v>
      </c>
      <c r="C78" s="131" t="str">
        <f>G0228_1074205010351_02_0_69_!C78</f>
        <v>Г</v>
      </c>
      <c r="D78" s="123" t="s">
        <v>482</v>
      </c>
      <c r="E78" s="123">
        <f>SUM(E79:E82)</f>
        <v>0</v>
      </c>
      <c r="F78" s="123">
        <f t="shared" ref="F78:BQ78" si="60">SUM(F79:F82)</f>
        <v>0</v>
      </c>
      <c r="G78" s="123">
        <f t="shared" si="60"/>
        <v>0</v>
      </c>
      <c r="H78" s="123">
        <f t="shared" si="60"/>
        <v>0</v>
      </c>
      <c r="I78" s="123">
        <f t="shared" si="60"/>
        <v>0</v>
      </c>
      <c r="J78" s="123" t="s">
        <v>482</v>
      </c>
      <c r="K78" s="123" t="s">
        <v>482</v>
      </c>
      <c r="L78" s="123" t="s">
        <v>482</v>
      </c>
      <c r="M78" s="123" t="s">
        <v>482</v>
      </c>
      <c r="N78" s="123" t="s">
        <v>482</v>
      </c>
      <c r="O78" s="123" t="s">
        <v>482</v>
      </c>
      <c r="P78" s="123" t="s">
        <v>482</v>
      </c>
      <c r="Q78" s="448">
        <f t="shared" si="60"/>
        <v>0</v>
      </c>
      <c r="R78" s="448">
        <f t="shared" si="60"/>
        <v>0</v>
      </c>
      <c r="S78" s="448">
        <f t="shared" si="60"/>
        <v>0</v>
      </c>
      <c r="T78" s="448">
        <f t="shared" si="60"/>
        <v>0</v>
      </c>
      <c r="U78" s="448">
        <f t="shared" si="60"/>
        <v>0</v>
      </c>
      <c r="V78" s="123" t="s">
        <v>482</v>
      </c>
      <c r="W78" s="123" t="s">
        <v>482</v>
      </c>
      <c r="X78" s="123" t="s">
        <v>482</v>
      </c>
      <c r="Y78" s="123" t="s">
        <v>482</v>
      </c>
      <c r="Z78" s="123" t="s">
        <v>482</v>
      </c>
      <c r="AA78" s="123" t="s">
        <v>482</v>
      </c>
      <c r="AB78" s="123" t="s">
        <v>482</v>
      </c>
      <c r="AC78" s="448">
        <f t="shared" si="60"/>
        <v>0</v>
      </c>
      <c r="AD78" s="448">
        <f t="shared" si="60"/>
        <v>0</v>
      </c>
      <c r="AE78" s="448">
        <f t="shared" si="60"/>
        <v>0</v>
      </c>
      <c r="AF78" s="448">
        <f t="shared" si="60"/>
        <v>0</v>
      </c>
      <c r="AG78" s="448">
        <f t="shared" si="60"/>
        <v>0</v>
      </c>
      <c r="AH78" s="123" t="s">
        <v>482</v>
      </c>
      <c r="AI78" s="123" t="s">
        <v>482</v>
      </c>
      <c r="AJ78" s="123" t="s">
        <v>482</v>
      </c>
      <c r="AK78" s="123" t="s">
        <v>482</v>
      </c>
      <c r="AL78" s="123" t="s">
        <v>482</v>
      </c>
      <c r="AM78" s="123" t="s">
        <v>482</v>
      </c>
      <c r="AN78" s="123" t="s">
        <v>482</v>
      </c>
      <c r="AO78" s="448">
        <f t="shared" si="60"/>
        <v>0</v>
      </c>
      <c r="AP78" s="448">
        <f t="shared" si="60"/>
        <v>0</v>
      </c>
      <c r="AQ78" s="448">
        <f t="shared" si="60"/>
        <v>0</v>
      </c>
      <c r="AR78" s="448">
        <f t="shared" si="60"/>
        <v>0</v>
      </c>
      <c r="AS78" s="448">
        <f t="shared" si="60"/>
        <v>0</v>
      </c>
      <c r="AT78" s="123" t="s">
        <v>482</v>
      </c>
      <c r="AU78" s="123" t="s">
        <v>482</v>
      </c>
      <c r="AV78" s="123" t="s">
        <v>482</v>
      </c>
      <c r="AW78" s="123" t="s">
        <v>482</v>
      </c>
      <c r="AX78" s="123" t="s">
        <v>482</v>
      </c>
      <c r="AY78" s="123" t="s">
        <v>482</v>
      </c>
      <c r="AZ78" s="123" t="s">
        <v>482</v>
      </c>
      <c r="BA78" s="457">
        <f t="shared" si="60"/>
        <v>0</v>
      </c>
      <c r="BB78" s="457">
        <f t="shared" si="60"/>
        <v>0</v>
      </c>
      <c r="BC78" s="457">
        <f t="shared" si="60"/>
        <v>0</v>
      </c>
      <c r="BD78" s="457">
        <f t="shared" si="60"/>
        <v>0</v>
      </c>
      <c r="BE78" s="457">
        <f t="shared" si="60"/>
        <v>0</v>
      </c>
      <c r="BF78" s="123" t="s">
        <v>482</v>
      </c>
      <c r="BG78" s="123" t="s">
        <v>482</v>
      </c>
      <c r="BH78" s="123" t="s">
        <v>482</v>
      </c>
      <c r="BI78" s="123" t="s">
        <v>482</v>
      </c>
      <c r="BJ78" s="123" t="s">
        <v>482</v>
      </c>
      <c r="BK78" s="123" t="s">
        <v>482</v>
      </c>
      <c r="BL78" s="123" t="s">
        <v>482</v>
      </c>
      <c r="BM78" s="448">
        <f t="shared" si="60"/>
        <v>0</v>
      </c>
      <c r="BN78" s="448">
        <f t="shared" si="60"/>
        <v>0</v>
      </c>
      <c r="BO78" s="448">
        <f t="shared" si="60"/>
        <v>0</v>
      </c>
      <c r="BP78" s="448">
        <f t="shared" si="60"/>
        <v>0</v>
      </c>
      <c r="BQ78" s="448">
        <f t="shared" si="60"/>
        <v>0</v>
      </c>
      <c r="BR78" s="123" t="s">
        <v>482</v>
      </c>
      <c r="BS78" s="123">
        <f t="shared" ref="BS78:BW78" si="61">SUM(BS79:BS82)</f>
        <v>0</v>
      </c>
      <c r="BT78" s="123">
        <f t="shared" si="61"/>
        <v>0</v>
      </c>
      <c r="BU78" s="123">
        <f t="shared" si="61"/>
        <v>0</v>
      </c>
      <c r="BV78" s="123">
        <f t="shared" si="61"/>
        <v>0</v>
      </c>
      <c r="BW78" s="123">
        <f t="shared" si="61"/>
        <v>0</v>
      </c>
      <c r="BX78" s="212" t="str">
        <f>IF(G0228_1074205010351_02_0_69_!CT78="","",G0228_1074205010351_02_0_69_!CT78)</f>
        <v>нд</v>
      </c>
    </row>
    <row r="79" spans="1:76" hidden="1" x14ac:dyDescent="0.25">
      <c r="A79" s="297"/>
      <c r="B79" s="298"/>
      <c r="C79" s="297"/>
      <c r="D79" s="123"/>
      <c r="E79" s="123"/>
      <c r="F79" s="123"/>
      <c r="G79" s="123"/>
      <c r="H79" s="123"/>
      <c r="I79" s="123"/>
      <c r="J79" s="123"/>
      <c r="K79" s="123"/>
      <c r="L79" s="123"/>
      <c r="M79" s="123"/>
      <c r="N79" s="123"/>
      <c r="O79" s="123"/>
      <c r="P79" s="500"/>
      <c r="Q79" s="501"/>
      <c r="R79" s="501"/>
      <c r="S79" s="501"/>
      <c r="T79" s="501"/>
      <c r="U79" s="501"/>
      <c r="V79" s="123"/>
      <c r="W79" s="123"/>
      <c r="X79" s="123"/>
      <c r="Y79" s="123"/>
      <c r="Z79" s="123"/>
      <c r="AA79" s="123"/>
      <c r="AB79" s="108"/>
      <c r="AC79" s="501"/>
      <c r="AD79" s="501"/>
      <c r="AE79" s="501"/>
      <c r="AF79" s="501"/>
      <c r="AG79" s="501"/>
      <c r="AH79" s="123"/>
      <c r="AI79" s="123"/>
      <c r="AJ79" s="123"/>
      <c r="AK79" s="123"/>
      <c r="AL79" s="123"/>
      <c r="AM79" s="123"/>
      <c r="AN79" s="108"/>
      <c r="AO79" s="501"/>
      <c r="AP79" s="501"/>
      <c r="AQ79" s="501"/>
      <c r="AR79" s="501"/>
      <c r="AS79" s="501"/>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23"/>
      <c r="E80" s="123"/>
      <c r="F80" s="123"/>
      <c r="G80" s="123"/>
      <c r="H80" s="123"/>
      <c r="I80" s="123"/>
      <c r="J80" s="123"/>
      <c r="K80" s="123"/>
      <c r="L80" s="123"/>
      <c r="M80" s="123"/>
      <c r="N80" s="123"/>
      <c r="O80" s="123"/>
      <c r="P80" s="500"/>
      <c r="Q80" s="501"/>
      <c r="R80" s="501"/>
      <c r="S80" s="501"/>
      <c r="T80" s="501"/>
      <c r="U80" s="501"/>
      <c r="V80" s="123"/>
      <c r="W80" s="123"/>
      <c r="X80" s="123"/>
      <c r="Y80" s="123"/>
      <c r="Z80" s="123"/>
      <c r="AA80" s="123"/>
      <c r="AB80" s="108"/>
      <c r="AC80" s="501"/>
      <c r="AD80" s="501"/>
      <c r="AE80" s="501"/>
      <c r="AF80" s="501"/>
      <c r="AG80" s="501"/>
      <c r="AH80" s="123"/>
      <c r="AI80" s="123"/>
      <c r="AJ80" s="123"/>
      <c r="AK80" s="123"/>
      <c r="AL80" s="123"/>
      <c r="AM80" s="123"/>
      <c r="AN80" s="108"/>
      <c r="AO80" s="501"/>
      <c r="AP80" s="501"/>
      <c r="AQ80" s="501"/>
      <c r="AR80" s="501"/>
      <c r="AS80" s="501"/>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G0228_1074205010351_02_0_69_!A83</f>
        <v>1.5</v>
      </c>
      <c r="B83" s="132" t="str">
        <f>G0228_1074205010351_02_0_69_!B83</f>
        <v>Покупка земельных участков для целей реализации инвестиционных проектов, всего, в том числе:</v>
      </c>
      <c r="C83" s="131" t="str">
        <f>G0228_1074205010351_02_0_69_!C83</f>
        <v>Г</v>
      </c>
      <c r="D83" s="123" t="s">
        <v>482</v>
      </c>
      <c r="E83" s="123" t="s">
        <v>482</v>
      </c>
      <c r="F83" s="123" t="s">
        <v>482</v>
      </c>
      <c r="G83" s="123" t="s">
        <v>482</v>
      </c>
      <c r="H83" s="123" t="s">
        <v>482</v>
      </c>
      <c r="I83" s="123" t="s">
        <v>482</v>
      </c>
      <c r="J83" s="123" t="s">
        <v>482</v>
      </c>
      <c r="K83" s="123" t="s">
        <v>482</v>
      </c>
      <c r="L83" s="123" t="s">
        <v>482</v>
      </c>
      <c r="M83" s="123" t="s">
        <v>482</v>
      </c>
      <c r="N83" s="123" t="s">
        <v>482</v>
      </c>
      <c r="O83" s="123" t="s">
        <v>482</v>
      </c>
      <c r="P83" s="123" t="s">
        <v>482</v>
      </c>
      <c r="Q83" s="123" t="s">
        <v>482</v>
      </c>
      <c r="R83" s="123" t="s">
        <v>482</v>
      </c>
      <c r="S83" s="123" t="s">
        <v>482</v>
      </c>
      <c r="T83" s="123" t="s">
        <v>482</v>
      </c>
      <c r="U83" s="123" t="s">
        <v>482</v>
      </c>
      <c r="V83" s="123" t="s">
        <v>482</v>
      </c>
      <c r="W83" s="123" t="s">
        <v>482</v>
      </c>
      <c r="X83" s="123" t="s">
        <v>482</v>
      </c>
      <c r="Y83" s="123" t="s">
        <v>482</v>
      </c>
      <c r="Z83" s="123" t="s">
        <v>482</v>
      </c>
      <c r="AA83" s="123" t="s">
        <v>482</v>
      </c>
      <c r="AB83" s="123" t="s">
        <v>482</v>
      </c>
      <c r="AC83" s="123" t="s">
        <v>482</v>
      </c>
      <c r="AD83" s="123" t="s">
        <v>482</v>
      </c>
      <c r="AE83" s="123" t="s">
        <v>482</v>
      </c>
      <c r="AF83" s="123" t="s">
        <v>482</v>
      </c>
      <c r="AG83" s="123" t="s">
        <v>482</v>
      </c>
      <c r="AH83" s="123" t="s">
        <v>482</v>
      </c>
      <c r="AI83" s="123" t="s">
        <v>482</v>
      </c>
      <c r="AJ83" s="123" t="s">
        <v>482</v>
      </c>
      <c r="AK83" s="123" t="s">
        <v>482</v>
      </c>
      <c r="AL83" s="123" t="s">
        <v>482</v>
      </c>
      <c r="AM83" s="123" t="s">
        <v>482</v>
      </c>
      <c r="AN83" s="123" t="s">
        <v>482</v>
      </c>
      <c r="AO83" s="123" t="s">
        <v>482</v>
      </c>
      <c r="AP83" s="123" t="s">
        <v>482</v>
      </c>
      <c r="AQ83" s="123" t="s">
        <v>482</v>
      </c>
      <c r="AR83" s="123" t="s">
        <v>482</v>
      </c>
      <c r="AS83" s="123" t="s">
        <v>482</v>
      </c>
      <c r="AT83" s="123" t="s">
        <v>482</v>
      </c>
      <c r="AU83" s="123" t="s">
        <v>482</v>
      </c>
      <c r="AV83" s="123" t="s">
        <v>482</v>
      </c>
      <c r="AW83" s="123" t="s">
        <v>482</v>
      </c>
      <c r="AX83" s="123" t="s">
        <v>482</v>
      </c>
      <c r="AY83" s="123" t="s">
        <v>482</v>
      </c>
      <c r="AZ83" s="123" t="s">
        <v>482</v>
      </c>
      <c r="BA83" s="123" t="s">
        <v>482</v>
      </c>
      <c r="BB83" s="123" t="s">
        <v>482</v>
      </c>
      <c r="BC83" s="123" t="s">
        <v>482</v>
      </c>
      <c r="BD83" s="123" t="s">
        <v>482</v>
      </c>
      <c r="BE83" s="123" t="s">
        <v>482</v>
      </c>
      <c r="BF83" s="123" t="s">
        <v>482</v>
      </c>
      <c r="BG83" s="123" t="s">
        <v>482</v>
      </c>
      <c r="BH83" s="123" t="s">
        <v>482</v>
      </c>
      <c r="BI83" s="123" t="s">
        <v>482</v>
      </c>
      <c r="BJ83" s="123" t="s">
        <v>482</v>
      </c>
      <c r="BK83" s="123" t="s">
        <v>482</v>
      </c>
      <c r="BL83" s="123" t="s">
        <v>482</v>
      </c>
      <c r="BM83" s="123" t="s">
        <v>482</v>
      </c>
      <c r="BN83" s="123" t="s">
        <v>482</v>
      </c>
      <c r="BO83" s="123" t="s">
        <v>482</v>
      </c>
      <c r="BP83" s="123" t="s">
        <v>482</v>
      </c>
      <c r="BQ83" s="123" t="s">
        <v>482</v>
      </c>
      <c r="BR83" s="123" t="s">
        <v>482</v>
      </c>
      <c r="BS83" s="123" t="s">
        <v>482</v>
      </c>
      <c r="BT83" s="123" t="s">
        <v>482</v>
      </c>
      <c r="BU83" s="123" t="s">
        <v>482</v>
      </c>
      <c r="BV83" s="123" t="s">
        <v>482</v>
      </c>
      <c r="BW83" s="123" t="s">
        <v>482</v>
      </c>
      <c r="BX83" s="212" t="str">
        <f>IF(G0228_1074205010351_02_0_69_!CT83="","",G0228_1074205010351_02_0_69_!CT83)</f>
        <v>нд</v>
      </c>
    </row>
    <row r="84" spans="1:76" s="125" customFormat="1" ht="31.5" x14ac:dyDescent="0.25">
      <c r="A84" s="131" t="str">
        <f>G0228_1074205010351_02_0_69_!A84</f>
        <v>1.6</v>
      </c>
      <c r="B84" s="132" t="str">
        <f>G0228_1074205010351_02_0_69_!B84</f>
        <v>Прочие инвестиционные проекты, всего, в том числе:</v>
      </c>
      <c r="C84" s="131" t="str">
        <f>G0228_1074205010351_02_0_69_!C84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G0228_1074205010351_02_0_69_!A85</f>
        <v>1.6.1</v>
      </c>
      <c r="B85" s="298" t="str">
        <f>G0228_1074205010351_02_0_69_!B85</f>
        <v>Приобретение автогидроподъемника</v>
      </c>
      <c r="C85" s="297" t="str">
        <f>G0228_1074205010351_02_0_69_!C85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IF(G0228_1074205010351_02_0_69_!CT85="","",G0228_1074205010351_02_0_69_!CT85)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G0228_1074205010351_02_0_69_!A87</f>
        <v>1.6.2</v>
      </c>
      <c r="B87" s="298" t="str">
        <f>G0228_1074205010351_02_0_69_!B87</f>
        <v>Приобретение бригадного автомобиля</v>
      </c>
      <c r="C87" s="297" t="str">
        <f>G0228_1074205010351_02_0_69_!C87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IF(G0228_1074205010351_02_0_69_!CT87="","",G0228_1074205010351_02_0_69_!CT87)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BR19" activePane="bottomRight" state="frozen"/>
      <selection pane="topRight" activeCell="D1" sqref="D1"/>
      <selection pane="bottomLeft" activeCell="A19" sqref="A19"/>
      <selection pane="bottomRight" activeCell="BO49" sqref="BO49:BO5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16" width="6.85546875" style="304" customWidth="1"/>
    <col min="17" max="17" width="10.85546875" style="304" customWidth="1"/>
    <col min="18"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609" t="s">
        <v>1</v>
      </c>
      <c r="DJ2" s="609"/>
      <c r="DK2" s="609"/>
      <c r="DL2" s="609"/>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76" t="s">
        <v>265</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c r="AN4" s="576"/>
      <c r="AO4" s="576"/>
      <c r="AP4" s="576"/>
      <c r="AQ4" s="576"/>
      <c r="AR4" s="576"/>
      <c r="AS4" s="576"/>
    </row>
    <row r="5" spans="1:117" x14ac:dyDescent="0.25">
      <c r="A5" s="577"/>
      <c r="B5" s="577"/>
      <c r="C5" s="577"/>
      <c r="D5" s="577"/>
      <c r="E5" s="577"/>
      <c r="F5" s="577"/>
      <c r="G5" s="577"/>
      <c r="H5" s="577"/>
      <c r="I5" s="577"/>
      <c r="J5" s="577"/>
      <c r="K5" s="577"/>
      <c r="L5" s="577"/>
      <c r="M5" s="577"/>
      <c r="N5" s="577"/>
      <c r="O5" s="577"/>
      <c r="P5" s="577"/>
      <c r="Q5" s="577"/>
      <c r="R5" s="577"/>
      <c r="S5" s="577"/>
      <c r="T5" s="577"/>
      <c r="U5" s="577"/>
      <c r="V5" s="577"/>
      <c r="W5" s="577"/>
      <c r="X5" s="577"/>
      <c r="Y5" s="577"/>
      <c r="Z5" s="577"/>
      <c r="AA5" s="577"/>
      <c r="AB5" s="577"/>
      <c r="AC5" s="577"/>
      <c r="AD5" s="577"/>
      <c r="AE5" s="577"/>
      <c r="AF5" s="577"/>
      <c r="AG5" s="577"/>
      <c r="AH5" s="577"/>
      <c r="AI5" s="577"/>
      <c r="AJ5" s="577"/>
      <c r="AK5" s="577"/>
      <c r="AL5" s="577"/>
      <c r="AM5" s="577"/>
      <c r="AN5" s="577"/>
      <c r="AO5" s="577"/>
      <c r="AP5" s="577"/>
      <c r="AQ5" s="577"/>
      <c r="AR5" s="577"/>
      <c r="AS5" s="577"/>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78" t="str">
        <f>G0228_1074205010351_06_0_69_!A6</f>
        <v xml:space="preserve">Инвестиционная программа              ООО "ИнвестГрадСтрой"                </v>
      </c>
      <c r="B6" s="578"/>
      <c r="C6" s="578"/>
      <c r="D6" s="578"/>
      <c r="E6" s="578"/>
      <c r="F6" s="578"/>
      <c r="G6" s="578"/>
      <c r="H6" s="578"/>
      <c r="I6" s="578"/>
      <c r="J6" s="578"/>
      <c r="K6" s="578"/>
      <c r="L6" s="578"/>
      <c r="M6" s="578"/>
      <c r="N6" s="578"/>
      <c r="O6" s="578"/>
      <c r="P6" s="578"/>
      <c r="Q6" s="578"/>
      <c r="R6" s="578"/>
      <c r="S6" s="578"/>
      <c r="T6" s="578"/>
      <c r="U6" s="578"/>
      <c r="V6" s="578"/>
      <c r="W6" s="578"/>
      <c r="X6" s="578"/>
      <c r="Y6" s="578"/>
      <c r="Z6" s="578"/>
      <c r="AA6" s="578"/>
      <c r="AB6" s="578"/>
      <c r="AC6" s="578"/>
      <c r="AD6" s="578"/>
      <c r="AE6" s="578"/>
      <c r="AF6" s="578"/>
      <c r="AG6" s="578"/>
      <c r="AH6" s="578"/>
      <c r="AI6" s="578"/>
      <c r="AJ6" s="578"/>
      <c r="AK6" s="578"/>
      <c r="AL6" s="578"/>
      <c r="AM6" s="578"/>
      <c r="AN6" s="578"/>
      <c r="AO6" s="578"/>
      <c r="AP6" s="578"/>
      <c r="AQ6" s="578"/>
      <c r="AR6" s="578"/>
      <c r="AS6" s="578"/>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79" t="s">
        <v>4</v>
      </c>
      <c r="B7" s="579"/>
      <c r="C7" s="579"/>
      <c r="D7" s="579"/>
      <c r="E7" s="579"/>
      <c r="F7" s="579"/>
      <c r="G7" s="579"/>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75"/>
      <c r="B8" s="575"/>
      <c r="C8" s="575"/>
      <c r="D8" s="575"/>
      <c r="E8" s="575"/>
      <c r="F8" s="575"/>
      <c r="G8" s="575"/>
      <c r="H8" s="575"/>
      <c r="I8" s="575"/>
      <c r="J8" s="575"/>
      <c r="K8" s="575"/>
      <c r="L8" s="575"/>
      <c r="M8" s="575"/>
      <c r="N8" s="575"/>
      <c r="O8" s="575"/>
      <c r="P8" s="575"/>
      <c r="Q8" s="575"/>
      <c r="R8" s="575"/>
      <c r="S8" s="575"/>
      <c r="T8" s="575"/>
      <c r="U8" s="575"/>
      <c r="V8" s="575"/>
      <c r="W8" s="575"/>
      <c r="X8" s="575"/>
      <c r="Y8" s="575"/>
      <c r="Z8" s="575"/>
      <c r="AA8" s="575"/>
      <c r="AB8" s="575"/>
      <c r="AC8" s="575"/>
      <c r="AD8" s="575"/>
      <c r="AE8" s="575"/>
      <c r="AF8" s="575"/>
      <c r="AG8" s="575"/>
      <c r="AH8" s="575"/>
      <c r="AI8" s="575"/>
      <c r="AJ8" s="575"/>
      <c r="AK8" s="575"/>
      <c r="AL8" s="575"/>
      <c r="AM8" s="575"/>
      <c r="AN8" s="575"/>
      <c r="AO8" s="575"/>
      <c r="AP8" s="575"/>
      <c r="AQ8" s="575"/>
      <c r="AR8" s="575"/>
      <c r="AS8" s="575"/>
      <c r="DK8" s="138"/>
    </row>
    <row r="9" spans="1:117" x14ac:dyDescent="0.25">
      <c r="A9" s="575" t="s">
        <v>956</v>
      </c>
      <c r="B9" s="575"/>
      <c r="C9" s="575"/>
      <c r="D9" s="575"/>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c r="AS9" s="57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77"/>
      <c r="B10" s="577"/>
      <c r="C10" s="577"/>
      <c r="D10" s="577"/>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row>
    <row r="11" spans="1:117" x14ac:dyDescent="0.25">
      <c r="A11" s="304"/>
    </row>
    <row r="12" spans="1:117" x14ac:dyDescent="0.25">
      <c r="A12" s="304"/>
    </row>
    <row r="13" spans="1:117" x14ac:dyDescent="0.25">
      <c r="A13" s="603"/>
      <c r="B13" s="603"/>
      <c r="C13" s="603"/>
      <c r="D13" s="603"/>
      <c r="E13" s="603"/>
      <c r="F13" s="603"/>
      <c r="G13" s="603"/>
      <c r="H13" s="603"/>
      <c r="I13" s="603"/>
      <c r="J13" s="603"/>
      <c r="K13" s="603"/>
      <c r="L13" s="603"/>
      <c r="M13" s="603"/>
      <c r="N13" s="603"/>
      <c r="O13" s="603"/>
      <c r="P13" s="603"/>
      <c r="Q13" s="603"/>
      <c r="R13" s="603"/>
      <c r="S13" s="603"/>
      <c r="T13" s="603"/>
      <c r="U13" s="603"/>
      <c r="V13" s="603"/>
      <c r="W13" s="603"/>
      <c r="X13" s="603"/>
      <c r="Y13" s="603"/>
      <c r="Z13" s="603"/>
      <c r="AA13" s="603"/>
      <c r="AB13" s="603"/>
      <c r="AC13" s="603"/>
      <c r="AD13" s="603"/>
      <c r="AE13" s="603"/>
      <c r="AF13" s="603"/>
      <c r="AG13" s="603"/>
      <c r="AH13" s="603"/>
      <c r="AI13" s="603"/>
      <c r="AJ13" s="603"/>
      <c r="AK13" s="603"/>
      <c r="AL13" s="603"/>
      <c r="AM13" s="603"/>
      <c r="AN13" s="603"/>
      <c r="AO13" s="603"/>
      <c r="AP13" s="603"/>
      <c r="AQ13" s="603"/>
      <c r="AR13" s="603"/>
      <c r="AS13" s="603"/>
      <c r="AT13" s="603"/>
      <c r="AU13" s="603"/>
      <c r="AV13" s="603"/>
      <c r="AW13" s="603"/>
      <c r="AX13" s="603"/>
      <c r="AY13" s="603"/>
      <c r="AZ13" s="603"/>
      <c r="BA13" s="603"/>
      <c r="BB13" s="603"/>
      <c r="BC13" s="603"/>
      <c r="BD13" s="603"/>
      <c r="BE13" s="603"/>
      <c r="BF13" s="603"/>
      <c r="BG13" s="603"/>
      <c r="BH13" s="603"/>
      <c r="BI13" s="603"/>
      <c r="BJ13" s="603"/>
      <c r="BK13" s="603"/>
      <c r="BL13" s="603"/>
      <c r="BM13" s="603"/>
      <c r="BN13" s="603"/>
      <c r="BO13" s="603"/>
      <c r="BP13" s="603"/>
      <c r="BQ13" s="603"/>
      <c r="BR13" s="603"/>
      <c r="BS13" s="603"/>
      <c r="BT13" s="603"/>
      <c r="BU13" s="603"/>
      <c r="BV13" s="603"/>
      <c r="BW13" s="603"/>
      <c r="BX13" s="603"/>
      <c r="BY13" s="603"/>
      <c r="BZ13" s="603"/>
      <c r="CA13" s="603"/>
      <c r="CB13" s="603"/>
      <c r="CC13" s="603"/>
      <c r="CD13" s="603"/>
      <c r="CE13" s="603"/>
      <c r="CF13" s="603"/>
      <c r="CG13" s="603"/>
      <c r="CH13" s="603"/>
      <c r="CI13" s="603"/>
      <c r="CJ13" s="603"/>
      <c r="CK13" s="603"/>
      <c r="CL13" s="603"/>
      <c r="CM13" s="603"/>
      <c r="CN13" s="603"/>
      <c r="CO13" s="603"/>
      <c r="CP13" s="603"/>
      <c r="CQ13" s="603"/>
      <c r="CR13" s="603"/>
      <c r="CS13" s="603"/>
      <c r="CT13" s="603"/>
      <c r="CU13" s="603"/>
      <c r="CV13" s="603"/>
      <c r="CW13" s="603"/>
      <c r="CX13" s="603"/>
      <c r="CY13" s="603"/>
      <c r="CZ13" s="603"/>
      <c r="DA13" s="603"/>
      <c r="DB13" s="603"/>
      <c r="DC13" s="603"/>
      <c r="DD13" s="603"/>
      <c r="DE13" s="603"/>
      <c r="DF13" s="603"/>
      <c r="DG13" s="603"/>
      <c r="DH13" s="603"/>
      <c r="DI13" s="603"/>
      <c r="DJ13" s="603"/>
      <c r="DK13" s="603"/>
    </row>
    <row r="14" spans="1:117" ht="24.75" customHeight="1" x14ac:dyDescent="0.25">
      <c r="A14" s="581" t="s">
        <v>5</v>
      </c>
      <c r="B14" s="581" t="s">
        <v>6</v>
      </c>
      <c r="C14" s="581" t="s">
        <v>7</v>
      </c>
      <c r="D14" s="537" t="s">
        <v>266</v>
      </c>
      <c r="E14" s="537"/>
      <c r="F14" s="537"/>
      <c r="G14" s="537"/>
      <c r="H14" s="537"/>
      <c r="I14" s="537"/>
      <c r="J14" s="537"/>
      <c r="K14" s="537"/>
      <c r="L14" s="537"/>
      <c r="M14" s="537"/>
      <c r="N14" s="537"/>
      <c r="O14" s="537"/>
      <c r="P14" s="537"/>
      <c r="Q14" s="537"/>
      <c r="R14" s="537" t="s">
        <v>926</v>
      </c>
      <c r="S14" s="537"/>
      <c r="T14" s="537"/>
      <c r="U14" s="537"/>
      <c r="V14" s="537"/>
      <c r="W14" s="537"/>
      <c r="X14" s="537"/>
      <c r="Y14" s="537"/>
      <c r="Z14" s="537"/>
      <c r="AA14" s="537"/>
      <c r="AB14" s="537"/>
      <c r="AC14" s="537"/>
      <c r="AD14" s="537"/>
      <c r="AE14" s="537"/>
      <c r="AF14" s="604" t="s">
        <v>267</v>
      </c>
      <c r="AG14" s="605"/>
      <c r="AH14" s="605"/>
      <c r="AI14" s="605"/>
      <c r="AJ14" s="605"/>
      <c r="AK14" s="605"/>
      <c r="AL14" s="605"/>
      <c r="AM14" s="605"/>
      <c r="AN14" s="605"/>
      <c r="AO14" s="605"/>
      <c r="AP14" s="605"/>
      <c r="AQ14" s="605"/>
      <c r="AR14" s="605"/>
      <c r="AS14" s="605"/>
      <c r="AT14" s="605"/>
      <c r="AU14" s="605"/>
      <c r="AV14" s="605"/>
      <c r="AW14" s="605"/>
      <c r="AX14" s="605"/>
      <c r="AY14" s="605"/>
      <c r="AZ14" s="605"/>
      <c r="BA14" s="605"/>
      <c r="BB14" s="605"/>
      <c r="BC14" s="605"/>
      <c r="BD14" s="605"/>
      <c r="BE14" s="605"/>
      <c r="BF14" s="605"/>
      <c r="BG14" s="605"/>
      <c r="BH14" s="605"/>
      <c r="BI14" s="605"/>
      <c r="BJ14" s="605"/>
      <c r="BK14" s="605"/>
      <c r="BL14" s="605"/>
      <c r="BM14" s="605"/>
      <c r="BN14" s="605"/>
      <c r="BO14" s="605"/>
      <c r="BP14" s="605"/>
      <c r="BQ14" s="605"/>
      <c r="BR14" s="605"/>
      <c r="BS14" s="605"/>
      <c r="BT14" s="605"/>
      <c r="BU14" s="605"/>
      <c r="BV14" s="605"/>
      <c r="BW14" s="605"/>
      <c r="BX14" s="605"/>
      <c r="BY14" s="605"/>
      <c r="BZ14" s="605"/>
      <c r="CA14" s="605"/>
      <c r="CB14" s="605"/>
      <c r="CC14" s="605"/>
      <c r="CD14" s="605"/>
      <c r="CE14" s="605"/>
      <c r="CF14" s="605"/>
      <c r="CG14" s="605"/>
      <c r="CH14" s="605"/>
      <c r="CI14" s="605"/>
      <c r="CJ14" s="605"/>
      <c r="CK14" s="605"/>
      <c r="CL14" s="605"/>
      <c r="CM14" s="605"/>
      <c r="CN14" s="605"/>
      <c r="CO14" s="605"/>
      <c r="CP14" s="605"/>
      <c r="CQ14" s="605"/>
      <c r="CR14" s="605"/>
      <c r="CS14" s="605"/>
      <c r="CT14" s="605"/>
      <c r="CU14" s="605"/>
      <c r="CV14" s="605"/>
      <c r="CW14" s="605"/>
      <c r="CX14" s="605"/>
      <c r="CY14" s="605"/>
      <c r="CZ14" s="605"/>
      <c r="DA14" s="605"/>
      <c r="DB14" s="605"/>
      <c r="DC14" s="605"/>
      <c r="DD14" s="605"/>
      <c r="DE14" s="605"/>
      <c r="DF14" s="605"/>
      <c r="DG14" s="605"/>
      <c r="DH14" s="605"/>
      <c r="DI14" s="605"/>
      <c r="DJ14" s="605"/>
      <c r="DK14" s="606"/>
      <c r="DL14" s="537" t="s">
        <v>53</v>
      </c>
    </row>
    <row r="15" spans="1:117" ht="29.25" customHeight="1" x14ac:dyDescent="0.25">
      <c r="A15" s="581"/>
      <c r="B15" s="581"/>
      <c r="C15" s="581"/>
      <c r="D15" s="537"/>
      <c r="E15" s="537"/>
      <c r="F15" s="537"/>
      <c r="G15" s="537"/>
      <c r="H15" s="537"/>
      <c r="I15" s="537"/>
      <c r="J15" s="537"/>
      <c r="K15" s="537"/>
      <c r="L15" s="537"/>
      <c r="M15" s="537"/>
      <c r="N15" s="537"/>
      <c r="O15" s="537"/>
      <c r="P15" s="537"/>
      <c r="Q15" s="537"/>
      <c r="R15" s="537"/>
      <c r="S15" s="537"/>
      <c r="T15" s="537"/>
      <c r="U15" s="537"/>
      <c r="V15" s="537"/>
      <c r="W15" s="537"/>
      <c r="X15" s="537"/>
      <c r="Y15" s="537"/>
      <c r="Z15" s="537"/>
      <c r="AA15" s="537"/>
      <c r="AB15" s="537"/>
      <c r="AC15" s="537"/>
      <c r="AD15" s="537"/>
      <c r="AE15" s="537"/>
      <c r="AF15" s="581" t="s">
        <v>868</v>
      </c>
      <c r="AG15" s="581"/>
      <c r="AH15" s="581"/>
      <c r="AI15" s="581"/>
      <c r="AJ15" s="581"/>
      <c r="AK15" s="581"/>
      <c r="AL15" s="581"/>
      <c r="AM15" s="581"/>
      <c r="AN15" s="581"/>
      <c r="AO15" s="581"/>
      <c r="AP15" s="581"/>
      <c r="AQ15" s="581"/>
      <c r="AR15" s="581"/>
      <c r="AS15" s="581"/>
      <c r="AT15" s="581" t="s">
        <v>869</v>
      </c>
      <c r="AU15" s="581"/>
      <c r="AV15" s="581"/>
      <c r="AW15" s="581"/>
      <c r="AX15" s="581"/>
      <c r="AY15" s="581"/>
      <c r="AZ15" s="581"/>
      <c r="BA15" s="581"/>
      <c r="BB15" s="581"/>
      <c r="BC15" s="581"/>
      <c r="BD15" s="581"/>
      <c r="BE15" s="581"/>
      <c r="BF15" s="581"/>
      <c r="BG15" s="581"/>
      <c r="BH15" s="581" t="s">
        <v>870</v>
      </c>
      <c r="BI15" s="581"/>
      <c r="BJ15" s="581"/>
      <c r="BK15" s="581"/>
      <c r="BL15" s="581"/>
      <c r="BM15" s="581"/>
      <c r="BN15" s="581"/>
      <c r="BO15" s="581"/>
      <c r="BP15" s="581"/>
      <c r="BQ15" s="581"/>
      <c r="BR15" s="581"/>
      <c r="BS15" s="581"/>
      <c r="BT15" s="581"/>
      <c r="BU15" s="581"/>
      <c r="BV15" s="581" t="s">
        <v>871</v>
      </c>
      <c r="BW15" s="581"/>
      <c r="BX15" s="581"/>
      <c r="BY15" s="581"/>
      <c r="BZ15" s="581"/>
      <c r="CA15" s="581"/>
      <c r="CB15" s="581"/>
      <c r="CC15" s="581"/>
      <c r="CD15" s="581"/>
      <c r="CE15" s="581"/>
      <c r="CF15" s="581"/>
      <c r="CG15" s="581"/>
      <c r="CH15" s="581"/>
      <c r="CI15" s="581"/>
      <c r="CJ15" s="581" t="s">
        <v>872</v>
      </c>
      <c r="CK15" s="581"/>
      <c r="CL15" s="581"/>
      <c r="CM15" s="581"/>
      <c r="CN15" s="581"/>
      <c r="CO15" s="581"/>
      <c r="CP15" s="581"/>
      <c r="CQ15" s="581"/>
      <c r="CR15" s="581"/>
      <c r="CS15" s="581"/>
      <c r="CT15" s="581"/>
      <c r="CU15" s="581"/>
      <c r="CV15" s="581"/>
      <c r="CW15" s="581"/>
      <c r="CX15" s="537" t="s">
        <v>268</v>
      </c>
      <c r="CY15" s="537"/>
      <c r="CZ15" s="537"/>
      <c r="DA15" s="537"/>
      <c r="DB15" s="537"/>
      <c r="DC15" s="537"/>
      <c r="DD15" s="537"/>
      <c r="DE15" s="537"/>
      <c r="DF15" s="537"/>
      <c r="DG15" s="537"/>
      <c r="DH15" s="537"/>
      <c r="DI15" s="537"/>
      <c r="DJ15" s="537"/>
      <c r="DK15" s="537"/>
      <c r="DL15" s="537"/>
    </row>
    <row r="16" spans="1:117" ht="45" customHeight="1" x14ac:dyDescent="0.25">
      <c r="A16" s="581"/>
      <c r="B16" s="581"/>
      <c r="C16" s="581"/>
      <c r="D16" s="581" t="s">
        <v>54</v>
      </c>
      <c r="E16" s="581"/>
      <c r="F16" s="581"/>
      <c r="G16" s="581"/>
      <c r="H16" s="581"/>
      <c r="I16" s="581"/>
      <c r="J16" s="581"/>
      <c r="K16" s="581" t="s">
        <v>55</v>
      </c>
      <c r="L16" s="581"/>
      <c r="M16" s="581"/>
      <c r="N16" s="581"/>
      <c r="O16" s="581"/>
      <c r="P16" s="581"/>
      <c r="Q16" s="581"/>
      <c r="R16" s="581" t="s">
        <v>54</v>
      </c>
      <c r="S16" s="581"/>
      <c r="T16" s="581"/>
      <c r="U16" s="581"/>
      <c r="V16" s="581"/>
      <c r="W16" s="581"/>
      <c r="X16" s="581"/>
      <c r="Y16" s="581" t="s">
        <v>55</v>
      </c>
      <c r="Z16" s="581"/>
      <c r="AA16" s="581"/>
      <c r="AB16" s="581"/>
      <c r="AC16" s="581"/>
      <c r="AD16" s="581"/>
      <c r="AE16" s="581"/>
      <c r="AF16" s="581" t="s">
        <v>54</v>
      </c>
      <c r="AG16" s="581"/>
      <c r="AH16" s="581"/>
      <c r="AI16" s="581"/>
      <c r="AJ16" s="581"/>
      <c r="AK16" s="581"/>
      <c r="AL16" s="581"/>
      <c r="AM16" s="581" t="s">
        <v>55</v>
      </c>
      <c r="AN16" s="581"/>
      <c r="AO16" s="581"/>
      <c r="AP16" s="581"/>
      <c r="AQ16" s="581"/>
      <c r="AR16" s="581"/>
      <c r="AS16" s="581"/>
      <c r="AT16" s="581" t="s">
        <v>54</v>
      </c>
      <c r="AU16" s="581"/>
      <c r="AV16" s="581"/>
      <c r="AW16" s="581"/>
      <c r="AX16" s="581"/>
      <c r="AY16" s="581"/>
      <c r="AZ16" s="581"/>
      <c r="BA16" s="581" t="s">
        <v>55</v>
      </c>
      <c r="BB16" s="581"/>
      <c r="BC16" s="581"/>
      <c r="BD16" s="581"/>
      <c r="BE16" s="581"/>
      <c r="BF16" s="581"/>
      <c r="BG16" s="581"/>
      <c r="BH16" s="581" t="s">
        <v>54</v>
      </c>
      <c r="BI16" s="581"/>
      <c r="BJ16" s="581"/>
      <c r="BK16" s="581"/>
      <c r="BL16" s="581"/>
      <c r="BM16" s="581"/>
      <c r="BN16" s="581"/>
      <c r="BO16" s="581" t="s">
        <v>55</v>
      </c>
      <c r="BP16" s="581"/>
      <c r="BQ16" s="581"/>
      <c r="BR16" s="581"/>
      <c r="BS16" s="581"/>
      <c r="BT16" s="581"/>
      <c r="BU16" s="581"/>
      <c r="BV16" s="581" t="s">
        <v>54</v>
      </c>
      <c r="BW16" s="581"/>
      <c r="BX16" s="581"/>
      <c r="BY16" s="581"/>
      <c r="BZ16" s="581"/>
      <c r="CA16" s="581"/>
      <c r="CB16" s="581"/>
      <c r="CC16" s="581" t="s">
        <v>55</v>
      </c>
      <c r="CD16" s="581"/>
      <c r="CE16" s="581"/>
      <c r="CF16" s="581"/>
      <c r="CG16" s="581"/>
      <c r="CH16" s="581"/>
      <c r="CI16" s="581"/>
      <c r="CJ16" s="581" t="s">
        <v>54</v>
      </c>
      <c r="CK16" s="581"/>
      <c r="CL16" s="581"/>
      <c r="CM16" s="581"/>
      <c r="CN16" s="581"/>
      <c r="CO16" s="581"/>
      <c r="CP16" s="581"/>
      <c r="CQ16" s="581" t="s">
        <v>55</v>
      </c>
      <c r="CR16" s="581"/>
      <c r="CS16" s="581"/>
      <c r="CT16" s="581"/>
      <c r="CU16" s="581"/>
      <c r="CV16" s="581"/>
      <c r="CW16" s="581"/>
      <c r="CX16" s="581" t="s">
        <v>54</v>
      </c>
      <c r="CY16" s="581"/>
      <c r="CZ16" s="581"/>
      <c r="DA16" s="581"/>
      <c r="DB16" s="581"/>
      <c r="DC16" s="581"/>
      <c r="DD16" s="581"/>
      <c r="DE16" s="581" t="s">
        <v>55</v>
      </c>
      <c r="DF16" s="581"/>
      <c r="DG16" s="581"/>
      <c r="DH16" s="581"/>
      <c r="DI16" s="581"/>
      <c r="DJ16" s="581"/>
      <c r="DK16" s="581"/>
      <c r="DL16" s="537"/>
    </row>
    <row r="17" spans="1:116" ht="60.75" customHeight="1" x14ac:dyDescent="0.25">
      <c r="A17" s="581"/>
      <c r="B17" s="581"/>
      <c r="C17" s="581"/>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3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G0228_1074205010351_02_0_69_!A19</f>
        <v>0</v>
      </c>
      <c r="B19" s="134" t="str">
        <f>G0228_1074205010351_02_0_69_!B19</f>
        <v>ВСЕГО по инвестиционной программе, в том числе:</v>
      </c>
      <c r="C19" s="133" t="str">
        <f>G0228_1074205010351_02_0_69_!C19</f>
        <v>Г</v>
      </c>
      <c r="D19" s="135">
        <f>SUM(AF19,AT19,BH19,BV19,CJ19)</f>
        <v>3.19</v>
      </c>
      <c r="E19" s="135">
        <f t="shared" ref="E19:Q19" si="0">SUM(AG19,AU19,BI19,BW19,CK19)</f>
        <v>0</v>
      </c>
      <c r="F19" s="135">
        <f t="shared" si="0"/>
        <v>0</v>
      </c>
      <c r="G19" s="135">
        <f t="shared" si="0"/>
        <v>0</v>
      </c>
      <c r="H19" s="135">
        <f t="shared" si="0"/>
        <v>0</v>
      </c>
      <c r="I19" s="135">
        <f t="shared" si="0"/>
        <v>0</v>
      </c>
      <c r="J19" s="135">
        <f t="shared" si="0"/>
        <v>24</v>
      </c>
      <c r="K19" s="135">
        <f t="shared" si="0"/>
        <v>35.19</v>
      </c>
      <c r="L19" s="135">
        <f t="shared" si="0"/>
        <v>0</v>
      </c>
      <c r="M19" s="135">
        <f t="shared" si="0"/>
        <v>0</v>
      </c>
      <c r="N19" s="135">
        <f t="shared" si="0"/>
        <v>0</v>
      </c>
      <c r="O19" s="135">
        <f t="shared" si="0"/>
        <v>0</v>
      </c>
      <c r="P19" s="135">
        <f t="shared" si="0"/>
        <v>0</v>
      </c>
      <c r="Q19" s="135">
        <f t="shared" si="0"/>
        <v>24</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3</v>
      </c>
      <c r="BA19" s="130">
        <f t="shared" si="1"/>
        <v>0</v>
      </c>
      <c r="BB19" s="130">
        <f t="shared" si="1"/>
        <v>0</v>
      </c>
      <c r="BC19" s="130">
        <f t="shared" si="1"/>
        <v>0</v>
      </c>
      <c r="BD19" s="130">
        <f t="shared" si="1"/>
        <v>0</v>
      </c>
      <c r="BE19" s="130">
        <f t="shared" si="1"/>
        <v>0</v>
      </c>
      <c r="BF19" s="130">
        <f t="shared" si="1"/>
        <v>0</v>
      </c>
      <c r="BG19" s="130">
        <f t="shared" si="1"/>
        <v>3</v>
      </c>
      <c r="BH19" s="130">
        <f t="shared" si="1"/>
        <v>3.19</v>
      </c>
      <c r="BI19" s="130">
        <f t="shared" si="1"/>
        <v>0</v>
      </c>
      <c r="BJ19" s="130">
        <f t="shared" si="1"/>
        <v>0</v>
      </c>
      <c r="BK19" s="130">
        <f t="shared" si="1"/>
        <v>0</v>
      </c>
      <c r="BL19" s="130">
        <f t="shared" si="1"/>
        <v>0</v>
      </c>
      <c r="BM19" s="130">
        <f t="shared" si="1"/>
        <v>0</v>
      </c>
      <c r="BN19" s="130">
        <f t="shared" si="1"/>
        <v>5</v>
      </c>
      <c r="BO19" s="234">
        <f t="shared" si="1"/>
        <v>3.19</v>
      </c>
      <c r="BP19" s="234">
        <f t="shared" si="1"/>
        <v>0</v>
      </c>
      <c r="BQ19" s="234">
        <f t="shared" si="1"/>
        <v>0</v>
      </c>
      <c r="BR19" s="234">
        <f t="shared" si="1"/>
        <v>0</v>
      </c>
      <c r="BS19" s="234">
        <f t="shared" si="1"/>
        <v>0</v>
      </c>
      <c r="BT19" s="234">
        <f t="shared" si="1"/>
        <v>0</v>
      </c>
      <c r="BU19" s="234">
        <f t="shared" si="1"/>
        <v>5</v>
      </c>
      <c r="BV19" s="130">
        <f t="shared" si="1"/>
        <v>0</v>
      </c>
      <c r="BW19" s="130">
        <f t="shared" si="1"/>
        <v>0</v>
      </c>
      <c r="BX19" s="130">
        <f t="shared" si="1"/>
        <v>0</v>
      </c>
      <c r="BY19" s="130">
        <f t="shared" si="1"/>
        <v>0</v>
      </c>
      <c r="BZ19" s="130">
        <f t="shared" si="1"/>
        <v>0</v>
      </c>
      <c r="CA19" s="130">
        <f t="shared" si="1"/>
        <v>0</v>
      </c>
      <c r="CB19" s="130">
        <f t="shared" si="1"/>
        <v>6</v>
      </c>
      <c r="CC19" s="234">
        <f t="shared" si="1"/>
        <v>0</v>
      </c>
      <c r="CD19" s="234">
        <f t="shared" si="1"/>
        <v>0</v>
      </c>
      <c r="CE19" s="234">
        <f t="shared" si="1"/>
        <v>0</v>
      </c>
      <c r="CF19" s="234">
        <f t="shared" si="1"/>
        <v>0</v>
      </c>
      <c r="CG19" s="234">
        <f t="shared" si="1"/>
        <v>0</v>
      </c>
      <c r="CH19" s="234">
        <f t="shared" si="1"/>
        <v>0</v>
      </c>
      <c r="CI19" s="234">
        <f t="shared" si="1"/>
        <v>6</v>
      </c>
      <c r="CJ19" s="130">
        <f t="shared" si="1"/>
        <v>0</v>
      </c>
      <c r="CK19" s="130">
        <f t="shared" si="1"/>
        <v>0</v>
      </c>
      <c r="CL19" s="130">
        <f t="shared" si="1"/>
        <v>0</v>
      </c>
      <c r="CM19" s="130">
        <f t="shared" si="1"/>
        <v>0</v>
      </c>
      <c r="CN19" s="130">
        <f t="shared" si="1"/>
        <v>0</v>
      </c>
      <c r="CO19" s="130">
        <f t="shared" si="1"/>
        <v>0</v>
      </c>
      <c r="CP19" s="130">
        <f t="shared" si="1"/>
        <v>9</v>
      </c>
      <c r="CQ19" s="130">
        <f t="shared" si="1"/>
        <v>32</v>
      </c>
      <c r="CR19" s="130">
        <f t="shared" si="1"/>
        <v>0</v>
      </c>
      <c r="CS19" s="130">
        <f>SUM(CS20:CS25)</f>
        <v>0</v>
      </c>
      <c r="CT19" s="130">
        <f>SUM(CT20:CT25)</f>
        <v>0</v>
      </c>
      <c r="CU19" s="130">
        <f>SUM(CU20:CU25)</f>
        <v>0</v>
      </c>
      <c r="CV19" s="130">
        <f>SUM(CV20:CV25)</f>
        <v>0</v>
      </c>
      <c r="CW19" s="130">
        <f>SUM(CW20:CW25)</f>
        <v>9</v>
      </c>
      <c r="CX19" s="135">
        <f>SUM(AF19,AT19,BH19,BV19,CJ19)</f>
        <v>3.19</v>
      </c>
      <c r="CY19" s="135">
        <f t="shared" ref="CY19:DJ19" si="2">SUM(AG19,AU19,BI19,BW19,CK19)</f>
        <v>0</v>
      </c>
      <c r="CZ19" s="135">
        <f t="shared" si="2"/>
        <v>0</v>
      </c>
      <c r="DA19" s="135">
        <f t="shared" si="2"/>
        <v>0</v>
      </c>
      <c r="DB19" s="135">
        <f t="shared" si="2"/>
        <v>0</v>
      </c>
      <c r="DC19" s="135">
        <f t="shared" si="2"/>
        <v>0</v>
      </c>
      <c r="DD19" s="135">
        <f t="shared" si="2"/>
        <v>24</v>
      </c>
      <c r="DE19" s="135">
        <f t="shared" si="2"/>
        <v>35.19</v>
      </c>
      <c r="DF19" s="135">
        <f t="shared" si="2"/>
        <v>0</v>
      </c>
      <c r="DG19" s="135">
        <f t="shared" si="2"/>
        <v>0</v>
      </c>
      <c r="DH19" s="135">
        <f t="shared" si="2"/>
        <v>0</v>
      </c>
      <c r="DI19" s="135">
        <f t="shared" si="2"/>
        <v>0</v>
      </c>
      <c r="DJ19" s="135">
        <f t="shared" si="2"/>
        <v>0</v>
      </c>
      <c r="DK19" s="135">
        <f>DD19</f>
        <v>24</v>
      </c>
      <c r="DL19" s="89" t="str">
        <f>IF(G0228_1074205010351_02_0_69_!CT19="","",G0228_1074205010351_02_0_69_!CT19)</f>
        <v>нд</v>
      </c>
    </row>
    <row r="20" spans="1:116" s="88" customFormat="1" ht="31.5" x14ac:dyDescent="0.25">
      <c r="A20" s="115" t="str">
        <f>G0228_1074205010351_02_0_69_!A20</f>
        <v>0.1</v>
      </c>
      <c r="B20" s="106" t="str">
        <f>G0228_1074205010351_02_0_69_!B20</f>
        <v>Технологическое присоединение, всего</v>
      </c>
      <c r="C20" s="115" t="str">
        <f>G0228_1074205010351_02_0_69_!C20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G0228_1074205010351_04_0_69_!BI20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IF(G0228_1074205010351_02_0_69_!CT20="","",G0228_1074205010351_02_0_69_!CT20)</f>
        <v>нд</v>
      </c>
    </row>
    <row r="21" spans="1:116" s="88" customFormat="1" ht="31.5" x14ac:dyDescent="0.25">
      <c r="A21" s="115" t="str">
        <f>G0228_1074205010351_02_0_69_!A21</f>
        <v>0.2</v>
      </c>
      <c r="B21" s="106" t="str">
        <f>G0228_1074205010351_02_0_69_!B21</f>
        <v>Реконструкция, модернизация, техническое перевооружение, всего</v>
      </c>
      <c r="C21" s="115" t="str">
        <f>G0228_1074205010351_02_0_69_!C21</f>
        <v>Г</v>
      </c>
      <c r="D21" s="109">
        <f t="shared" si="3"/>
        <v>3.19</v>
      </c>
      <c r="E21" s="109">
        <f t="shared" si="4"/>
        <v>0</v>
      </c>
      <c r="F21" s="109">
        <f t="shared" si="5"/>
        <v>0</v>
      </c>
      <c r="G21" s="109">
        <f t="shared" si="6"/>
        <v>0</v>
      </c>
      <c r="H21" s="109">
        <f t="shared" si="7"/>
        <v>0</v>
      </c>
      <c r="I21" s="109">
        <f t="shared" si="8"/>
        <v>0</v>
      </c>
      <c r="J21" s="109">
        <f t="shared" si="9"/>
        <v>22</v>
      </c>
      <c r="K21" s="109">
        <f t="shared" si="10"/>
        <v>35.19</v>
      </c>
      <c r="L21" s="109">
        <f t="shared" si="11"/>
        <v>0</v>
      </c>
      <c r="M21" s="109">
        <f t="shared" si="12"/>
        <v>0</v>
      </c>
      <c r="N21" s="109">
        <f t="shared" si="13"/>
        <v>0</v>
      </c>
      <c r="O21" s="109">
        <f t="shared" si="14"/>
        <v>0</v>
      </c>
      <c r="P21" s="109">
        <f t="shared" si="15"/>
        <v>0</v>
      </c>
      <c r="Q21" s="109">
        <f t="shared" si="16"/>
        <v>22</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2</v>
      </c>
      <c r="BA21" s="123">
        <f t="shared" si="32"/>
        <v>0</v>
      </c>
      <c r="BB21" s="123">
        <f t="shared" si="32"/>
        <v>0</v>
      </c>
      <c r="BC21" s="123">
        <f t="shared" si="32"/>
        <v>0</v>
      </c>
      <c r="BD21" s="123">
        <f t="shared" si="32"/>
        <v>0</v>
      </c>
      <c r="BE21" s="123">
        <f t="shared" si="32"/>
        <v>0</v>
      </c>
      <c r="BF21" s="123">
        <f t="shared" si="32"/>
        <v>0</v>
      </c>
      <c r="BG21" s="123">
        <f t="shared" si="32"/>
        <v>2</v>
      </c>
      <c r="BH21" s="123">
        <f t="shared" si="32"/>
        <v>3.19</v>
      </c>
      <c r="BI21" s="123">
        <f t="shared" si="32"/>
        <v>0</v>
      </c>
      <c r="BJ21" s="123">
        <f t="shared" si="32"/>
        <v>0</v>
      </c>
      <c r="BK21" s="123">
        <f t="shared" si="32"/>
        <v>0</v>
      </c>
      <c r="BL21" s="123">
        <f t="shared" si="32"/>
        <v>0</v>
      </c>
      <c r="BM21" s="123">
        <f t="shared" si="32"/>
        <v>0</v>
      </c>
      <c r="BN21" s="123">
        <f t="shared" si="32"/>
        <v>5</v>
      </c>
      <c r="BO21" s="123">
        <f t="shared" si="32"/>
        <v>3.19</v>
      </c>
      <c r="BP21" s="123">
        <f t="shared" si="32"/>
        <v>0</v>
      </c>
      <c r="BQ21" s="123">
        <f t="shared" si="32"/>
        <v>0</v>
      </c>
      <c r="BR21" s="123">
        <f t="shared" si="32"/>
        <v>0</v>
      </c>
      <c r="BS21" s="123">
        <f t="shared" si="32"/>
        <v>0</v>
      </c>
      <c r="BT21" s="123">
        <f t="shared" si="32"/>
        <v>0</v>
      </c>
      <c r="BU21" s="123">
        <f t="shared" si="32"/>
        <v>5</v>
      </c>
      <c r="BV21" s="123">
        <f t="shared" si="32"/>
        <v>0</v>
      </c>
      <c r="BW21" s="123">
        <f t="shared" si="32"/>
        <v>0</v>
      </c>
      <c r="BX21" s="123">
        <f t="shared" si="32"/>
        <v>0</v>
      </c>
      <c r="BY21" s="123">
        <f t="shared" si="32"/>
        <v>0</v>
      </c>
      <c r="BZ21" s="123">
        <f t="shared" si="32"/>
        <v>0</v>
      </c>
      <c r="CA21" s="123">
        <f t="shared" si="32"/>
        <v>0</v>
      </c>
      <c r="CB21" s="123">
        <f t="shared" si="32"/>
        <v>6</v>
      </c>
      <c r="CC21" s="108">
        <f t="shared" si="32"/>
        <v>0</v>
      </c>
      <c r="CD21" s="108">
        <f t="shared" si="32"/>
        <v>0</v>
      </c>
      <c r="CE21" s="108">
        <f t="shared" si="32"/>
        <v>0</v>
      </c>
      <c r="CF21" s="108">
        <f t="shared" si="32"/>
        <v>0</v>
      </c>
      <c r="CG21" s="108">
        <f t="shared" si="32"/>
        <v>0</v>
      </c>
      <c r="CH21" s="108">
        <f t="shared" si="32"/>
        <v>0</v>
      </c>
      <c r="CI21" s="108">
        <f t="shared" si="32"/>
        <v>6</v>
      </c>
      <c r="CJ21" s="123">
        <f t="shared" si="32"/>
        <v>0</v>
      </c>
      <c r="CK21" s="123">
        <f t="shared" si="32"/>
        <v>0</v>
      </c>
      <c r="CL21" s="123">
        <f t="shared" si="32"/>
        <v>0</v>
      </c>
      <c r="CM21" s="123">
        <f t="shared" si="32"/>
        <v>0</v>
      </c>
      <c r="CN21" s="123">
        <f t="shared" si="32"/>
        <v>0</v>
      </c>
      <c r="CO21" s="123">
        <f t="shared" si="32"/>
        <v>0</v>
      </c>
      <c r="CP21" s="123">
        <f t="shared" si="32"/>
        <v>9</v>
      </c>
      <c r="CQ21" s="123">
        <f t="shared" si="32"/>
        <v>32</v>
      </c>
      <c r="CR21" s="123">
        <f t="shared" si="32"/>
        <v>0</v>
      </c>
      <c r="CS21" s="123">
        <f>SUM(CS44)</f>
        <v>0</v>
      </c>
      <c r="CT21" s="123">
        <f>SUM(CT44)</f>
        <v>0</v>
      </c>
      <c r="CU21" s="123">
        <f>SUM(CU44)</f>
        <v>0</v>
      </c>
      <c r="CV21" s="123">
        <f>SUM(CV44)</f>
        <v>0</v>
      </c>
      <c r="CW21" s="123">
        <f>SUM(CW44)</f>
        <v>9</v>
      </c>
      <c r="CX21" s="109">
        <f t="shared" ref="CX21:CX84" si="33">SUM(AF21,AT21,BH21,BV21,CJ21)</f>
        <v>3.19</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22</v>
      </c>
      <c r="DE21" s="109">
        <f t="shared" ref="DE21:DE84" si="40">SUM(AM21,BA21,BO21,CC21,CQ21)</f>
        <v>35.19</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22</v>
      </c>
      <c r="DL21" s="89" t="str">
        <f>IF(G0228_1074205010351_02_0_69_!CT21="","",G0228_1074205010351_02_0_69_!CT21)</f>
        <v>нд</v>
      </c>
    </row>
    <row r="22" spans="1:116" s="88" customFormat="1" ht="78.75" x14ac:dyDescent="0.25">
      <c r="A22" s="115" t="str">
        <f>G0228_1074205010351_02_0_69_!A22</f>
        <v>0.3</v>
      </c>
      <c r="B22" s="106"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G0228_1074205010351_02_0_69_!C22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G0228_1074205010351_04_0_69_!BI22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IF(G0228_1074205010351_02_0_69_!CT22="","",G0228_1074205010351_02_0_69_!CT22)</f>
        <v>нд</v>
      </c>
    </row>
    <row r="23" spans="1:116" s="88" customFormat="1" ht="47.25" x14ac:dyDescent="0.25">
      <c r="A23" s="115" t="str">
        <f>G0228_1074205010351_02_0_69_!A23</f>
        <v>0.4</v>
      </c>
      <c r="B23" s="106" t="str">
        <f>G0228_1074205010351_02_0_69_!B23</f>
        <v>Прочее новое строительство объектов электросетевого хозяйства, всего</v>
      </c>
      <c r="C23" s="115" t="str">
        <f>G0228_1074205010351_02_0_69_!C23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G0228_1074205010351_04_0_69_!BI23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IF(G0228_1074205010351_02_0_69_!CT23="","",G0228_1074205010351_02_0_69_!CT23)</f>
        <v>нд</v>
      </c>
    </row>
    <row r="24" spans="1:116" s="88" customFormat="1" ht="47.25" x14ac:dyDescent="0.25">
      <c r="A24" s="115" t="str">
        <f>G0228_1074205010351_02_0_69_!A24</f>
        <v>0.5</v>
      </c>
      <c r="B24" s="106" t="str">
        <f>G0228_1074205010351_02_0_69_!B24</f>
        <v>Покупка земельных участков для целей реализации инвестиционных проектов, всего</v>
      </c>
      <c r="C24" s="115" t="str">
        <f>G0228_1074205010351_02_0_69_!C24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G0228_1074205010351_04_0_69_!BI24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IF(G0228_1074205010351_02_0_69_!CT24="","",G0228_1074205010351_02_0_69_!CT24)</f>
        <v>нд</v>
      </c>
    </row>
    <row r="25" spans="1:116" s="88" customFormat="1" ht="31.5" x14ac:dyDescent="0.25">
      <c r="A25" s="115" t="str">
        <f>G0228_1074205010351_02_0_69_!A25</f>
        <v>0.6</v>
      </c>
      <c r="B25" s="106" t="str">
        <f>G0228_1074205010351_02_0_69_!B25</f>
        <v>Прочие инвестиционные проекты, всего</v>
      </c>
      <c r="C25" s="115" t="str">
        <f>G0228_1074205010351_02_0_69_!C25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G0228_1074205010351_04_0_69_!BI25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IF(G0228_1074205010351_02_0_69_!CT25="","",G0228_1074205010351_02_0_69_!CT25)</f>
        <v>нд</v>
      </c>
    </row>
    <row r="26" spans="1:116" s="88" customFormat="1" ht="31.5" x14ac:dyDescent="0.25">
      <c r="A26" s="115" t="str">
        <f>G0228_1074205010351_02_0_69_!A26</f>
        <v>1.1</v>
      </c>
      <c r="B26" s="106" t="str">
        <f>G0228_1074205010351_02_0_69_!B26</f>
        <v>Технологическое присоединение, всего, в том числе:</v>
      </c>
      <c r="C26" s="115" t="str">
        <f>G0228_1074205010351_02_0_69_!C26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G0228_1074205010351_04_0_69_!BI26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IF(G0228_1074205010351_02_0_69_!CT26="","",G0228_1074205010351_02_0_69_!CT26)</f>
        <v>нд</v>
      </c>
    </row>
    <row r="27" spans="1:116" s="88" customFormat="1" ht="47.25" x14ac:dyDescent="0.25">
      <c r="A27" s="115" t="str">
        <f>G0228_1074205010351_02_0_69_!A27</f>
        <v>1.1.1</v>
      </c>
      <c r="B27" s="106" t="str">
        <f>G0228_1074205010351_02_0_69_!B27</f>
        <v>Технологическое присоединение энергопринимающих устройств потребителей, всего, в том числе:</v>
      </c>
      <c r="C27" s="115" t="str">
        <f>G0228_1074205010351_02_0_69_!C27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G0228_1074205010351_04_0_69_!BI27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IF(G0228_1074205010351_02_0_69_!CT27="","",G0228_1074205010351_02_0_69_!CT27)</f>
        <v>нд</v>
      </c>
    </row>
    <row r="28" spans="1:116" s="88" customFormat="1" ht="78.75" x14ac:dyDescent="0.25">
      <c r="A28" s="115" t="str">
        <f>G0228_1074205010351_02_0_69_!A28</f>
        <v>1.1.1.1</v>
      </c>
      <c r="B28" s="106"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G0228_1074205010351_02_0_69_!C28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G0228_1074205010351_04_0_69_!BI28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IF(G0228_1074205010351_02_0_69_!CT28="","",G0228_1074205010351_02_0_69_!CT28)</f>
        <v>нд</v>
      </c>
    </row>
    <row r="29" spans="1:116" s="88" customFormat="1" ht="78.75" x14ac:dyDescent="0.25">
      <c r="A29" s="115" t="str">
        <f>G0228_1074205010351_02_0_69_!A29</f>
        <v>1.1.1.2</v>
      </c>
      <c r="B29" s="106"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G0228_1074205010351_02_0_69_!C29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G0228_1074205010351_04_0_69_!BI29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IF(G0228_1074205010351_02_0_69_!CT29="","",G0228_1074205010351_02_0_69_!CT29)</f>
        <v>нд</v>
      </c>
    </row>
    <row r="30" spans="1:116" s="88" customFormat="1" ht="63" x14ac:dyDescent="0.25">
      <c r="A30" s="115" t="str">
        <f>G0228_1074205010351_02_0_69_!A30</f>
        <v>1.1.1.3</v>
      </c>
      <c r="B30" s="106" t="str">
        <f>G0228_1074205010351_02_0_69_!B30</f>
        <v>Технологическое присоединение энергопринимающих устройств потребителей свыше 150 кВт, всего, в том числе:</v>
      </c>
      <c r="C30" s="115" t="str">
        <f>G0228_1074205010351_02_0_69_!C30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G0228_1074205010351_04_0_69_!BI30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IF(G0228_1074205010351_02_0_69_!CT30="","",G0228_1074205010351_02_0_69_!CT30)</f>
        <v>нд</v>
      </c>
    </row>
    <row r="31" spans="1:116" s="88" customFormat="1" ht="47.25" x14ac:dyDescent="0.25">
      <c r="A31" s="115" t="str">
        <f>G0228_1074205010351_02_0_69_!A31</f>
        <v>1.1.2</v>
      </c>
      <c r="B31" s="106" t="str">
        <f>G0228_1074205010351_02_0_69_!B31</f>
        <v>Технологическое присоединение объектов электросетевого хозяйства, всего, в том числе:</v>
      </c>
      <c r="C31" s="115" t="str">
        <f>G0228_1074205010351_02_0_69_!C31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G0228_1074205010351_04_0_69_!BI31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IF(G0228_1074205010351_02_0_69_!CT31="","",G0228_1074205010351_02_0_69_!CT31)</f>
        <v>нд</v>
      </c>
    </row>
    <row r="32" spans="1:116" s="88" customFormat="1" ht="78.75" x14ac:dyDescent="0.25">
      <c r="A32" s="115" t="str">
        <f>G0228_1074205010351_02_0_69_!A32</f>
        <v>1.1.2.1</v>
      </c>
      <c r="B32" s="106"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G0228_1074205010351_02_0_69_!C32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G0228_1074205010351_04_0_69_!BI32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IF(G0228_1074205010351_02_0_69_!CT32="","",G0228_1074205010351_02_0_69_!CT32)</f>
        <v>нд</v>
      </c>
    </row>
    <row r="33" spans="1:116" s="88" customFormat="1" ht="47.25" x14ac:dyDescent="0.25">
      <c r="A33" s="115" t="str">
        <f>G0228_1074205010351_02_0_69_!A33</f>
        <v>1.1.2.2</v>
      </c>
      <c r="B33" s="106" t="str">
        <f>G0228_1074205010351_02_0_69_!B33</f>
        <v>Технологическое присоединение к электрическим сетям иных сетевых организаций, всего, в том числе:</v>
      </c>
      <c r="C33" s="115" t="str">
        <f>G0228_1074205010351_02_0_69_!C33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G0228_1074205010351_04_0_69_!BI33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IF(G0228_1074205010351_02_0_69_!CT33="","",G0228_1074205010351_02_0_69_!CT33)</f>
        <v>нд</v>
      </c>
    </row>
    <row r="34" spans="1:116" s="88" customFormat="1" ht="63" x14ac:dyDescent="0.25">
      <c r="A34" s="115" t="str">
        <f>G0228_1074205010351_02_0_69_!A34</f>
        <v>1.1.3</v>
      </c>
      <c r="B34" s="106" t="str">
        <f>G0228_1074205010351_02_0_69_!B34</f>
        <v>Технологическое присоединение объектов по производству электрической энергии всего, в том числе:</v>
      </c>
      <c r="C34" s="115" t="str">
        <f>G0228_1074205010351_02_0_69_!C34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G0228_1074205010351_04_0_69_!BI34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IF(G0228_1074205010351_02_0_69_!CT34="","",G0228_1074205010351_02_0_69_!CT34)</f>
        <v>нд</v>
      </c>
    </row>
    <row r="35" spans="1:116" s="88" customFormat="1" ht="141.75" x14ac:dyDescent="0.25">
      <c r="A35" s="115" t="str">
        <f>G0228_1074205010351_02_0_69_!A35</f>
        <v>1.1.3.1</v>
      </c>
      <c r="B35" s="106"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G0228_1074205010351_02_0_69_!C35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G0228_1074205010351_04_0_69_!BI35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IF(G0228_1074205010351_02_0_69_!CT35="","",G0228_1074205010351_02_0_69_!CT35)</f>
        <v>нд</v>
      </c>
    </row>
    <row r="36" spans="1:116" s="88" customFormat="1" ht="110.25" x14ac:dyDescent="0.25">
      <c r="A36" s="115" t="str">
        <f>G0228_1074205010351_02_0_69_!A36</f>
        <v>1.1.3.1</v>
      </c>
      <c r="B36" s="106"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G0228_1074205010351_02_0_69_!C36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G0228_1074205010351_04_0_69_!BI36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IF(G0228_1074205010351_02_0_69_!CT36="","",G0228_1074205010351_02_0_69_!CT36)</f>
        <v>нд</v>
      </c>
    </row>
    <row r="37" spans="1:116" s="88" customFormat="1" ht="126" x14ac:dyDescent="0.25">
      <c r="A37" s="115" t="str">
        <f>G0228_1074205010351_02_0_69_!A37</f>
        <v>1.1.3.1</v>
      </c>
      <c r="B37" s="106"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G0228_1074205010351_02_0_69_!C37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G0228_1074205010351_04_0_69_!BI37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IF(G0228_1074205010351_02_0_69_!CT37="","",G0228_1074205010351_02_0_69_!CT37)</f>
        <v>нд</v>
      </c>
    </row>
    <row r="38" spans="1:116" s="88" customFormat="1" ht="141.75" x14ac:dyDescent="0.25">
      <c r="A38" s="115" t="str">
        <f>G0228_1074205010351_02_0_69_!A38</f>
        <v>1.1.3.2</v>
      </c>
      <c r="B38" s="106"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G0228_1074205010351_02_0_69_!C38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G0228_1074205010351_04_0_69_!BI38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IF(G0228_1074205010351_02_0_69_!CT38="","",G0228_1074205010351_02_0_69_!CT38)</f>
        <v>нд</v>
      </c>
    </row>
    <row r="39" spans="1:116" s="88" customFormat="1" ht="110.25" x14ac:dyDescent="0.25">
      <c r="A39" s="115" t="str">
        <f>G0228_1074205010351_02_0_69_!A39</f>
        <v>1.1.3.2</v>
      </c>
      <c r="B39" s="106"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G0228_1074205010351_02_0_69_!C39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G0228_1074205010351_04_0_69_!BI39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IF(G0228_1074205010351_02_0_69_!CT39="","",G0228_1074205010351_02_0_69_!CT39)</f>
        <v>нд</v>
      </c>
    </row>
    <row r="40" spans="1:116" s="88" customFormat="1" ht="126" x14ac:dyDescent="0.25">
      <c r="A40" s="115" t="str">
        <f>G0228_1074205010351_02_0_69_!A40</f>
        <v>1.1.3.2</v>
      </c>
      <c r="B40" s="106"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G0228_1074205010351_02_0_69_!C40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G0228_1074205010351_04_0_69_!BI40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IF(G0228_1074205010351_02_0_69_!CT40="","",G0228_1074205010351_02_0_69_!CT40)</f>
        <v>нд</v>
      </c>
    </row>
    <row r="41" spans="1:116" s="88" customFormat="1" ht="110.25" x14ac:dyDescent="0.25">
      <c r="A41" s="115" t="str">
        <f>G0228_1074205010351_02_0_69_!A41</f>
        <v>1.1.4</v>
      </c>
      <c r="B41" s="106"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G0228_1074205010351_02_0_69_!C41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G0228_1074205010351_04_0_69_!BI41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IF(G0228_1074205010351_02_0_69_!CT41="","",G0228_1074205010351_02_0_69_!CT41)</f>
        <v>нд</v>
      </c>
    </row>
    <row r="42" spans="1:116" s="88" customFormat="1" ht="78.75" x14ac:dyDescent="0.25">
      <c r="A42" s="115" t="str">
        <f>G0228_1074205010351_02_0_69_!A42</f>
        <v>1.1.4.1</v>
      </c>
      <c r="B42" s="106"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G0228_1074205010351_02_0_69_!C42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G0228_1074205010351_04_0_69_!BI42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IF(G0228_1074205010351_02_0_69_!CT42="","",G0228_1074205010351_02_0_69_!CT42)</f>
        <v>нд</v>
      </c>
    </row>
    <row r="43" spans="1:116" s="88" customFormat="1" ht="94.5" x14ac:dyDescent="0.25">
      <c r="A43" s="115" t="str">
        <f>G0228_1074205010351_02_0_69_!A43</f>
        <v>1.1.4.2</v>
      </c>
      <c r="B43" s="106"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G0228_1074205010351_02_0_69_!C43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G0228_1074205010351_04_0_69_!BI43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IF(G0228_1074205010351_02_0_69_!CT43="","",G0228_1074205010351_02_0_69_!CT43)</f>
        <v>нд</v>
      </c>
    </row>
    <row r="44" spans="1:116" s="88" customFormat="1" ht="47.25" x14ac:dyDescent="0.25">
      <c r="A44" s="115" t="str">
        <f>G0228_1074205010351_02_0_69_!A44</f>
        <v>1.2</v>
      </c>
      <c r="B44" s="106" t="str">
        <f>G0228_1074205010351_02_0_69_!B44</f>
        <v>Реконструкция, модернизация, техническое перевооружение всего, в том числе:</v>
      </c>
      <c r="C44" s="115" t="str">
        <f>G0228_1074205010351_02_0_69_!C44</f>
        <v>Г</v>
      </c>
      <c r="D44" s="109">
        <f t="shared" si="3"/>
        <v>3.19</v>
      </c>
      <c r="E44" s="109">
        <f t="shared" si="4"/>
        <v>0</v>
      </c>
      <c r="F44" s="109">
        <f t="shared" si="5"/>
        <v>0</v>
      </c>
      <c r="G44" s="109">
        <f t="shared" si="6"/>
        <v>0</v>
      </c>
      <c r="H44" s="109">
        <f t="shared" si="7"/>
        <v>0</v>
      </c>
      <c r="I44" s="109">
        <f t="shared" si="8"/>
        <v>0</v>
      </c>
      <c r="J44" s="109">
        <f t="shared" si="9"/>
        <v>22</v>
      </c>
      <c r="K44" s="109">
        <f t="shared" si="10"/>
        <v>35.19</v>
      </c>
      <c r="L44" s="109">
        <f t="shared" si="11"/>
        <v>0</v>
      </c>
      <c r="M44" s="109">
        <f t="shared" si="12"/>
        <v>0</v>
      </c>
      <c r="N44" s="109">
        <f t="shared" si="13"/>
        <v>0</v>
      </c>
      <c r="O44" s="109">
        <f t="shared" si="14"/>
        <v>0</v>
      </c>
      <c r="P44" s="109">
        <f t="shared" si="15"/>
        <v>0</v>
      </c>
      <c r="Q44" s="109">
        <f t="shared" si="16"/>
        <v>22</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2</v>
      </c>
      <c r="BA44" s="123">
        <f t="shared" si="57"/>
        <v>0</v>
      </c>
      <c r="BB44" s="123">
        <f t="shared" si="57"/>
        <v>0</v>
      </c>
      <c r="BC44" s="123">
        <f t="shared" si="57"/>
        <v>0</v>
      </c>
      <c r="BD44" s="123">
        <f t="shared" si="57"/>
        <v>0</v>
      </c>
      <c r="BE44" s="123">
        <f t="shared" si="57"/>
        <v>0</v>
      </c>
      <c r="BF44" s="123">
        <f t="shared" si="57"/>
        <v>0</v>
      </c>
      <c r="BG44" s="123">
        <f t="shared" si="57"/>
        <v>2</v>
      </c>
      <c r="BH44" s="123">
        <f t="shared" si="57"/>
        <v>3.19</v>
      </c>
      <c r="BI44" s="123">
        <f t="shared" si="57"/>
        <v>0</v>
      </c>
      <c r="BJ44" s="123">
        <f t="shared" si="57"/>
        <v>0</v>
      </c>
      <c r="BK44" s="123">
        <f t="shared" si="57"/>
        <v>0</v>
      </c>
      <c r="BL44" s="123">
        <f t="shared" si="57"/>
        <v>0</v>
      </c>
      <c r="BM44" s="123">
        <f t="shared" si="57"/>
        <v>0</v>
      </c>
      <c r="BN44" s="123">
        <f t="shared" si="57"/>
        <v>5</v>
      </c>
      <c r="BO44" s="108">
        <f t="shared" si="57"/>
        <v>3.19</v>
      </c>
      <c r="BP44" s="108">
        <f t="shared" si="57"/>
        <v>0</v>
      </c>
      <c r="BQ44" s="108">
        <f t="shared" si="57"/>
        <v>0</v>
      </c>
      <c r="BR44" s="108">
        <f t="shared" si="57"/>
        <v>0</v>
      </c>
      <c r="BS44" s="108">
        <f t="shared" si="57"/>
        <v>0</v>
      </c>
      <c r="BT44" s="108">
        <f t="shared" si="57"/>
        <v>0</v>
      </c>
      <c r="BU44" s="108">
        <f>G0228_1074205010351_04_0_69_!BI44</f>
        <v>5</v>
      </c>
      <c r="BV44" s="123">
        <f t="shared" ref="BV44:CW44" si="58">SUM(BV45,BV55,BV58,BV71)</f>
        <v>0</v>
      </c>
      <c r="BW44" s="123">
        <f t="shared" si="58"/>
        <v>0</v>
      </c>
      <c r="BX44" s="123">
        <f t="shared" si="58"/>
        <v>0</v>
      </c>
      <c r="BY44" s="123">
        <f t="shared" si="58"/>
        <v>0</v>
      </c>
      <c r="BZ44" s="123">
        <f t="shared" si="58"/>
        <v>0</v>
      </c>
      <c r="CA44" s="123">
        <f t="shared" si="58"/>
        <v>0</v>
      </c>
      <c r="CB44" s="123">
        <f t="shared" si="58"/>
        <v>6</v>
      </c>
      <c r="CC44" s="108">
        <f t="shared" si="58"/>
        <v>0</v>
      </c>
      <c r="CD44" s="108">
        <f t="shared" si="58"/>
        <v>0</v>
      </c>
      <c r="CE44" s="108">
        <f t="shared" si="58"/>
        <v>0</v>
      </c>
      <c r="CF44" s="108">
        <f t="shared" si="58"/>
        <v>0</v>
      </c>
      <c r="CG44" s="108">
        <f t="shared" si="58"/>
        <v>0</v>
      </c>
      <c r="CH44" s="108">
        <f t="shared" si="58"/>
        <v>0</v>
      </c>
      <c r="CI44" s="108">
        <f t="shared" si="58"/>
        <v>6</v>
      </c>
      <c r="CJ44" s="123">
        <f t="shared" si="58"/>
        <v>0</v>
      </c>
      <c r="CK44" s="123">
        <f t="shared" si="58"/>
        <v>0</v>
      </c>
      <c r="CL44" s="123">
        <f t="shared" si="58"/>
        <v>0</v>
      </c>
      <c r="CM44" s="123">
        <f t="shared" si="58"/>
        <v>0</v>
      </c>
      <c r="CN44" s="123">
        <f t="shared" si="58"/>
        <v>0</v>
      </c>
      <c r="CO44" s="123">
        <f t="shared" si="58"/>
        <v>0</v>
      </c>
      <c r="CP44" s="123">
        <f t="shared" si="58"/>
        <v>9</v>
      </c>
      <c r="CQ44" s="123">
        <f t="shared" si="58"/>
        <v>32</v>
      </c>
      <c r="CR44" s="123">
        <f t="shared" si="58"/>
        <v>0</v>
      </c>
      <c r="CS44" s="123">
        <f t="shared" si="58"/>
        <v>0</v>
      </c>
      <c r="CT44" s="123">
        <f t="shared" si="58"/>
        <v>0</v>
      </c>
      <c r="CU44" s="123">
        <f t="shared" si="58"/>
        <v>0</v>
      </c>
      <c r="CV44" s="123">
        <f t="shared" si="58"/>
        <v>0</v>
      </c>
      <c r="CW44" s="123">
        <f t="shared" si="58"/>
        <v>9</v>
      </c>
      <c r="CX44" s="109">
        <f t="shared" si="33"/>
        <v>3.19</v>
      </c>
      <c r="CY44" s="109">
        <f t="shared" si="34"/>
        <v>0</v>
      </c>
      <c r="CZ44" s="109">
        <f t="shared" si="35"/>
        <v>0</v>
      </c>
      <c r="DA44" s="109">
        <f t="shared" si="36"/>
        <v>0</v>
      </c>
      <c r="DB44" s="109">
        <f t="shared" si="37"/>
        <v>0</v>
      </c>
      <c r="DC44" s="109">
        <f t="shared" si="38"/>
        <v>0</v>
      </c>
      <c r="DD44" s="109">
        <f t="shared" si="39"/>
        <v>22</v>
      </c>
      <c r="DE44" s="109">
        <f t="shared" si="40"/>
        <v>35.19</v>
      </c>
      <c r="DF44" s="109">
        <f t="shared" si="41"/>
        <v>0</v>
      </c>
      <c r="DG44" s="109">
        <f t="shared" si="42"/>
        <v>0</v>
      </c>
      <c r="DH44" s="109">
        <f t="shared" si="43"/>
        <v>0</v>
      </c>
      <c r="DI44" s="109">
        <f t="shared" si="44"/>
        <v>0</v>
      </c>
      <c r="DJ44" s="109">
        <f t="shared" si="45"/>
        <v>0</v>
      </c>
      <c r="DK44" s="109">
        <f>DD44</f>
        <v>22</v>
      </c>
      <c r="DL44" s="89" t="str">
        <f>IF(G0228_1074205010351_02_0_69_!CT44="","",G0228_1074205010351_02_0_69_!CT44)</f>
        <v>нд</v>
      </c>
    </row>
    <row r="45" spans="1:116" s="88" customFormat="1" ht="78.75" x14ac:dyDescent="0.25">
      <c r="A45" s="115" t="str">
        <f>G0228_1074205010351_02_0_69_!A45</f>
        <v>1.2.1</v>
      </c>
      <c r="B45" s="106"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G0228_1074205010351_02_0_69_!C45</f>
        <v>Г</v>
      </c>
      <c r="D45" s="109">
        <f t="shared" si="3"/>
        <v>3.19</v>
      </c>
      <c r="E45" s="109">
        <f t="shared" si="4"/>
        <v>0</v>
      </c>
      <c r="F45" s="109">
        <f t="shared" si="5"/>
        <v>0</v>
      </c>
      <c r="G45" s="109">
        <f t="shared" si="6"/>
        <v>0</v>
      </c>
      <c r="H45" s="109">
        <f t="shared" si="7"/>
        <v>0</v>
      </c>
      <c r="I45" s="109">
        <f t="shared" si="8"/>
        <v>0</v>
      </c>
      <c r="J45" s="109">
        <f t="shared" si="9"/>
        <v>0</v>
      </c>
      <c r="K45" s="109">
        <f t="shared" si="10"/>
        <v>35.19</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3.19</v>
      </c>
      <c r="BI45" s="123">
        <f t="shared" si="59"/>
        <v>0</v>
      </c>
      <c r="BJ45" s="123">
        <f t="shared" si="59"/>
        <v>0</v>
      </c>
      <c r="BK45" s="123">
        <f t="shared" si="59"/>
        <v>0</v>
      </c>
      <c r="BL45" s="123">
        <f t="shared" si="59"/>
        <v>0</v>
      </c>
      <c r="BM45" s="123">
        <f t="shared" si="59"/>
        <v>0</v>
      </c>
      <c r="BN45" s="123">
        <f t="shared" si="59"/>
        <v>0</v>
      </c>
      <c r="BO45" s="108">
        <f t="shared" si="59"/>
        <v>3.19</v>
      </c>
      <c r="BP45" s="108">
        <f t="shared" si="59"/>
        <v>0</v>
      </c>
      <c r="BQ45" s="108">
        <f t="shared" si="59"/>
        <v>0</v>
      </c>
      <c r="BR45" s="108">
        <f t="shared" si="59"/>
        <v>0</v>
      </c>
      <c r="BS45" s="108">
        <f t="shared" si="59"/>
        <v>0</v>
      </c>
      <c r="BT45" s="108">
        <f t="shared" si="59"/>
        <v>0</v>
      </c>
      <c r="BU45" s="108">
        <f>G0228_1074205010351_04_0_69_!BI45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32</v>
      </c>
      <c r="CR45" s="123">
        <f t="shared" si="60"/>
        <v>0</v>
      </c>
      <c r="CS45" s="123">
        <f t="shared" si="60"/>
        <v>0</v>
      </c>
      <c r="CT45" s="123">
        <f t="shared" si="60"/>
        <v>0</v>
      </c>
      <c r="CU45" s="123">
        <f t="shared" si="60"/>
        <v>0</v>
      </c>
      <c r="CV45" s="123">
        <f t="shared" si="60"/>
        <v>0</v>
      </c>
      <c r="CW45" s="123">
        <f t="shared" si="60"/>
        <v>0</v>
      </c>
      <c r="CX45" s="109">
        <f t="shared" si="33"/>
        <v>3.19</v>
      </c>
      <c r="CY45" s="109">
        <f t="shared" si="34"/>
        <v>0</v>
      </c>
      <c r="CZ45" s="109">
        <f t="shared" si="35"/>
        <v>0</v>
      </c>
      <c r="DA45" s="109">
        <f t="shared" si="36"/>
        <v>0</v>
      </c>
      <c r="DB45" s="109">
        <f t="shared" si="37"/>
        <v>0</v>
      </c>
      <c r="DC45" s="109">
        <f t="shared" si="38"/>
        <v>0</v>
      </c>
      <c r="DD45" s="109">
        <f t="shared" si="39"/>
        <v>0</v>
      </c>
      <c r="DE45" s="109">
        <f t="shared" si="40"/>
        <v>35.19</v>
      </c>
      <c r="DF45" s="109">
        <f t="shared" si="41"/>
        <v>0</v>
      </c>
      <c r="DG45" s="109">
        <f t="shared" si="42"/>
        <v>0</v>
      </c>
      <c r="DH45" s="109">
        <f t="shared" si="43"/>
        <v>0</v>
      </c>
      <c r="DI45" s="109">
        <f t="shared" si="44"/>
        <v>0</v>
      </c>
      <c r="DJ45" s="109">
        <f t="shared" si="45"/>
        <v>0</v>
      </c>
      <c r="DK45" s="109">
        <f t="shared" si="47"/>
        <v>0</v>
      </c>
      <c r="DL45" s="89" t="str">
        <f>IF(G0228_1074205010351_02_0_69_!CT45="","",G0228_1074205010351_02_0_69_!CT45)</f>
        <v>нд</v>
      </c>
    </row>
    <row r="46" spans="1:116" s="88" customFormat="1" ht="31.5" x14ac:dyDescent="0.25">
      <c r="A46" s="115" t="str">
        <f>G0228_1074205010351_02_0_69_!A46</f>
        <v>1.2.1.1</v>
      </c>
      <c r="B46" s="106" t="str">
        <f>G0228_1074205010351_02_0_69_!B46</f>
        <v>Реконструкция трансформаторных и иных подстанций, всего, в числе:</v>
      </c>
      <c r="C46" s="115" t="str">
        <f>G0228_1074205010351_02_0_69_!C46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IF(G0228_1074205010351_02_0_69_!CT46="","",G0228_1074205010351_02_0_69_!CT46)</f>
        <v>нд</v>
      </c>
    </row>
    <row r="47" spans="1:116" s="88" customFormat="1" ht="78.75" x14ac:dyDescent="0.25">
      <c r="A47" s="115" t="str">
        <f>G0228_1074205010351_02_0_69_!A47</f>
        <v>1.2.1.2</v>
      </c>
      <c r="B47" s="106" t="str">
        <f>G0228_1074205010351_02_0_69_!B47</f>
        <v>Модернизация, техническое перевооружение трансформаторных и иных подстанций, распределительных пунктов, всего, в том числе:</v>
      </c>
      <c r="C47" s="115" t="str">
        <f>G0228_1074205010351_02_0_69_!C47</f>
        <v>Г</v>
      </c>
      <c r="D47" s="109">
        <f t="shared" si="3"/>
        <v>3.19</v>
      </c>
      <c r="E47" s="109">
        <f t="shared" si="4"/>
        <v>0</v>
      </c>
      <c r="F47" s="109">
        <f t="shared" si="5"/>
        <v>0</v>
      </c>
      <c r="G47" s="109">
        <f t="shared" si="6"/>
        <v>0</v>
      </c>
      <c r="H47" s="109">
        <f t="shared" si="7"/>
        <v>0</v>
      </c>
      <c r="I47" s="109">
        <f t="shared" si="8"/>
        <v>0</v>
      </c>
      <c r="J47" s="109">
        <f t="shared" si="9"/>
        <v>0</v>
      </c>
      <c r="K47" s="109">
        <f t="shared" si="10"/>
        <v>35.19</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3.19</v>
      </c>
      <c r="BI47" s="109">
        <f t="shared" si="61"/>
        <v>0</v>
      </c>
      <c r="BJ47" s="109">
        <f t="shared" si="61"/>
        <v>0</v>
      </c>
      <c r="BK47" s="109">
        <f t="shared" si="61"/>
        <v>0</v>
      </c>
      <c r="BL47" s="109">
        <f t="shared" si="61"/>
        <v>0</v>
      </c>
      <c r="BM47" s="109">
        <f t="shared" si="61"/>
        <v>0</v>
      </c>
      <c r="BN47" s="109">
        <f t="shared" si="61"/>
        <v>0</v>
      </c>
      <c r="BO47" s="109">
        <f t="shared" si="61"/>
        <v>3.19</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32</v>
      </c>
      <c r="CR47" s="109">
        <f t="shared" si="61"/>
        <v>0</v>
      </c>
      <c r="CS47" s="109">
        <f t="shared" ref="CS47:CW47" si="62">SUM(CS48:CS54)</f>
        <v>0</v>
      </c>
      <c r="CT47" s="109">
        <f t="shared" si="62"/>
        <v>0</v>
      </c>
      <c r="CU47" s="109">
        <f t="shared" si="62"/>
        <v>0</v>
      </c>
      <c r="CV47" s="109">
        <f t="shared" si="62"/>
        <v>0</v>
      </c>
      <c r="CW47" s="109">
        <f t="shared" si="62"/>
        <v>0</v>
      </c>
      <c r="CX47" s="109">
        <f t="shared" si="33"/>
        <v>3.19</v>
      </c>
      <c r="CY47" s="109">
        <f t="shared" si="34"/>
        <v>0</v>
      </c>
      <c r="CZ47" s="109">
        <f t="shared" si="35"/>
        <v>0</v>
      </c>
      <c r="DA47" s="109">
        <f t="shared" si="36"/>
        <v>0</v>
      </c>
      <c r="DB47" s="109">
        <f t="shared" si="37"/>
        <v>0</v>
      </c>
      <c r="DC47" s="109">
        <f t="shared" si="38"/>
        <v>0</v>
      </c>
      <c r="DD47" s="109">
        <f t="shared" si="39"/>
        <v>0</v>
      </c>
      <c r="DE47" s="109">
        <f t="shared" si="40"/>
        <v>35.19</v>
      </c>
      <c r="DF47" s="109">
        <f t="shared" si="41"/>
        <v>0</v>
      </c>
      <c r="DG47" s="109">
        <f t="shared" si="42"/>
        <v>0</v>
      </c>
      <c r="DH47" s="109">
        <f t="shared" si="43"/>
        <v>0</v>
      </c>
      <c r="DI47" s="109">
        <f t="shared" si="44"/>
        <v>0</v>
      </c>
      <c r="DJ47" s="109">
        <f t="shared" si="45"/>
        <v>0</v>
      </c>
      <c r="DK47" s="109">
        <f t="shared" si="47"/>
        <v>0</v>
      </c>
      <c r="DL47" s="89" t="str">
        <f>IF(G0228_1074205010351_02_0_69_!CT47="","",G0228_1074205010351_02_0_69_!CT47)</f>
        <v>нд</v>
      </c>
    </row>
    <row r="48" spans="1:116" x14ac:dyDescent="0.25">
      <c r="A48" s="297" t="str">
        <f>G0228_1074205010351_02_0_69_!A48</f>
        <v>1.2.1.2.1</v>
      </c>
      <c r="B48" s="298" t="str">
        <f>G0228_1074205010351_02_0_69_!B48</f>
        <v xml:space="preserve">Реконструкция ТП-9, ТП-10 </v>
      </c>
      <c r="C48" s="297" t="str">
        <f>G0228_1074205010351_02_0_69_!C48</f>
        <v>L_0000000001</v>
      </c>
      <c r="D48" s="493">
        <f t="shared" si="3"/>
        <v>2</v>
      </c>
      <c r="E48" s="493">
        <f t="shared" si="4"/>
        <v>0</v>
      </c>
      <c r="F48" s="493">
        <f t="shared" si="5"/>
        <v>0</v>
      </c>
      <c r="G48" s="493">
        <f t="shared" si="6"/>
        <v>0</v>
      </c>
      <c r="H48" s="493">
        <f t="shared" si="7"/>
        <v>0</v>
      </c>
      <c r="I48" s="493">
        <f t="shared" si="8"/>
        <v>0</v>
      </c>
      <c r="J48" s="493">
        <f t="shared" si="9"/>
        <v>0</v>
      </c>
      <c r="K48" s="493">
        <f t="shared" si="10"/>
        <v>2</v>
      </c>
      <c r="L48" s="493">
        <f t="shared" si="11"/>
        <v>0</v>
      </c>
      <c r="M48" s="493">
        <f t="shared" si="12"/>
        <v>0</v>
      </c>
      <c r="N48" s="493">
        <f t="shared" si="13"/>
        <v>0</v>
      </c>
      <c r="O48" s="493">
        <f t="shared" si="14"/>
        <v>0</v>
      </c>
      <c r="P48" s="493">
        <f t="shared" si="15"/>
        <v>0</v>
      </c>
      <c r="Q48" s="493">
        <f t="shared" si="16"/>
        <v>0</v>
      </c>
      <c r="R48" s="493">
        <v>0</v>
      </c>
      <c r="S48" s="493">
        <v>0</v>
      </c>
      <c r="T48" s="493">
        <v>0</v>
      </c>
      <c r="U48" s="493">
        <v>0</v>
      </c>
      <c r="V48" s="493">
        <v>0</v>
      </c>
      <c r="W48" s="493">
        <v>0</v>
      </c>
      <c r="X48" s="493">
        <f t="shared" ref="X48:X53" si="63">J48</f>
        <v>0</v>
      </c>
      <c r="Y48" s="493">
        <v>0</v>
      </c>
      <c r="Z48" s="493">
        <v>0</v>
      </c>
      <c r="AA48" s="493">
        <v>0</v>
      </c>
      <c r="AB48" s="493">
        <v>0</v>
      </c>
      <c r="AC48" s="493">
        <v>0</v>
      </c>
      <c r="AD48" s="493">
        <v>0</v>
      </c>
      <c r="AE48" s="493">
        <f t="shared" ref="AE48:AE53" si="64">X48</f>
        <v>0</v>
      </c>
      <c r="AF48" s="108">
        <f>G0228_1074205010351_04_0_69_!V48</f>
        <v>0</v>
      </c>
      <c r="AG48" s="108">
        <v>0</v>
      </c>
      <c r="AH48" s="493">
        <v>0</v>
      </c>
      <c r="AI48" s="493">
        <v>0</v>
      </c>
      <c r="AJ48" s="493">
        <v>0</v>
      </c>
      <c r="AK48" s="108">
        <v>0</v>
      </c>
      <c r="AL48" s="108">
        <f>G0228_1074205010351_04_0_69_!Z48</f>
        <v>0</v>
      </c>
      <c r="AM48" s="108">
        <f>G0228_1074205010351_04_0_69_!AC48</f>
        <v>0</v>
      </c>
      <c r="AN48" s="108">
        <v>0</v>
      </c>
      <c r="AO48" s="493">
        <v>0</v>
      </c>
      <c r="AP48" s="493">
        <v>0</v>
      </c>
      <c r="AQ48" s="493">
        <v>0</v>
      </c>
      <c r="AR48" s="108">
        <v>0</v>
      </c>
      <c r="AS48" s="108">
        <f>G0228_1074205010351_04_0_69_!AG48</f>
        <v>0</v>
      </c>
      <c r="AT48" s="108">
        <f>G0228_1074205010351_04_0_69_!AJ48</f>
        <v>0</v>
      </c>
      <c r="AU48" s="108">
        <v>0</v>
      </c>
      <c r="AV48" s="493">
        <v>0</v>
      </c>
      <c r="AW48" s="493">
        <v>0</v>
      </c>
      <c r="AX48" s="493">
        <v>0</v>
      </c>
      <c r="AY48" s="108">
        <v>0</v>
      </c>
      <c r="AZ48" s="108">
        <f>G0228_1074205010351_04_0_69_!AN48</f>
        <v>0</v>
      </c>
      <c r="BA48" s="108" t="s">
        <v>482</v>
      </c>
      <c r="BB48" s="108" t="s">
        <v>482</v>
      </c>
      <c r="BC48" s="108" t="s">
        <v>482</v>
      </c>
      <c r="BD48" s="108" t="s">
        <v>482</v>
      </c>
      <c r="BE48" s="108" t="s">
        <v>482</v>
      </c>
      <c r="BF48" s="108" t="s">
        <v>482</v>
      </c>
      <c r="BG48" s="108" t="s">
        <v>482</v>
      </c>
      <c r="BH48" s="108">
        <f>G0228_1074205010351_04_0_69_!AX48</f>
        <v>2</v>
      </c>
      <c r="BI48" s="108">
        <v>0</v>
      </c>
      <c r="BJ48" s="108">
        <v>0</v>
      </c>
      <c r="BK48" s="108">
        <v>0</v>
      </c>
      <c r="BL48" s="108">
        <v>0</v>
      </c>
      <c r="BM48" s="108">
        <v>0</v>
      </c>
      <c r="BN48" s="108">
        <f>G0228_1074205010351_04_0_69_!BB48</f>
        <v>0</v>
      </c>
      <c r="BO48" s="108">
        <f>BH48</f>
        <v>2</v>
      </c>
      <c r="BP48" s="108" t="s">
        <v>482</v>
      </c>
      <c r="BQ48" s="108" t="s">
        <v>482</v>
      </c>
      <c r="BR48" s="108" t="s">
        <v>482</v>
      </c>
      <c r="BS48" s="108" t="s">
        <v>482</v>
      </c>
      <c r="BT48" s="108" t="s">
        <v>482</v>
      </c>
      <c r="BU48" s="108" t="s">
        <v>482</v>
      </c>
      <c r="BV48" s="108">
        <f>G0228_1074205010351_04_0_69_!BL48</f>
        <v>0</v>
      </c>
      <c r="BW48" s="108">
        <v>0</v>
      </c>
      <c r="BX48" s="493">
        <v>0</v>
      </c>
      <c r="BY48" s="493">
        <v>0</v>
      </c>
      <c r="BZ48" s="493">
        <v>0</v>
      </c>
      <c r="CA48" s="108">
        <v>0</v>
      </c>
      <c r="CB48" s="108">
        <f>G0228_1074205010351_04_0_69_!BP48</f>
        <v>0</v>
      </c>
      <c r="CC48" s="108" t="s">
        <v>482</v>
      </c>
      <c r="CD48" s="108" t="s">
        <v>482</v>
      </c>
      <c r="CE48" s="108" t="s">
        <v>482</v>
      </c>
      <c r="CF48" s="108" t="s">
        <v>482</v>
      </c>
      <c r="CG48" s="108" t="s">
        <v>482</v>
      </c>
      <c r="CH48" s="108" t="s">
        <v>482</v>
      </c>
      <c r="CI48" s="108" t="s">
        <v>482</v>
      </c>
      <c r="CJ48" s="108">
        <f>G0228_1074205010351_04_0_69_!BZ48</f>
        <v>0</v>
      </c>
      <c r="CK48" s="108">
        <v>0</v>
      </c>
      <c r="CL48" s="493">
        <v>0</v>
      </c>
      <c r="CM48" s="493">
        <v>0</v>
      </c>
      <c r="CN48" s="493">
        <v>0</v>
      </c>
      <c r="CO48" s="108">
        <v>0</v>
      </c>
      <c r="CP48" s="108">
        <f>G0228_1074205010351_04_0_69_!CD48</f>
        <v>0</v>
      </c>
      <c r="CQ48" s="108" t="s">
        <v>482</v>
      </c>
      <c r="CR48" s="108" t="s">
        <v>482</v>
      </c>
      <c r="CS48" s="108" t="s">
        <v>482</v>
      </c>
      <c r="CT48" s="108" t="s">
        <v>482</v>
      </c>
      <c r="CU48" s="108" t="s">
        <v>482</v>
      </c>
      <c r="CV48" s="108" t="s">
        <v>482</v>
      </c>
      <c r="CW48" s="108" t="s">
        <v>482</v>
      </c>
      <c r="CX48" s="109">
        <f t="shared" si="33"/>
        <v>2</v>
      </c>
      <c r="CY48" s="109">
        <f t="shared" si="34"/>
        <v>0</v>
      </c>
      <c r="CZ48" s="109">
        <f t="shared" si="35"/>
        <v>0</v>
      </c>
      <c r="DA48" s="109">
        <f t="shared" si="36"/>
        <v>0</v>
      </c>
      <c r="DB48" s="109">
        <f t="shared" si="37"/>
        <v>0</v>
      </c>
      <c r="DC48" s="109">
        <f t="shared" si="38"/>
        <v>0</v>
      </c>
      <c r="DD48" s="109">
        <f t="shared" si="39"/>
        <v>0</v>
      </c>
      <c r="DE48" s="109">
        <f t="shared" si="40"/>
        <v>2</v>
      </c>
      <c r="DF48" s="109">
        <f t="shared" si="41"/>
        <v>0</v>
      </c>
      <c r="DG48" s="109">
        <f t="shared" si="42"/>
        <v>0</v>
      </c>
      <c r="DH48" s="109">
        <f t="shared" si="43"/>
        <v>0</v>
      </c>
      <c r="DI48" s="109">
        <f t="shared" si="44"/>
        <v>0</v>
      </c>
      <c r="DJ48" s="109">
        <f t="shared" si="45"/>
        <v>0</v>
      </c>
      <c r="DK48" s="109">
        <f t="shared" si="47"/>
        <v>0</v>
      </c>
      <c r="DL48" s="493" t="str">
        <f>IF(G0228_1074205010351_02_0_69_!CT48="","",G0228_1074205010351_02_0_69_!CT48)</f>
        <v>нд</v>
      </c>
    </row>
    <row r="49" spans="1:116" ht="31.5" x14ac:dyDescent="0.25">
      <c r="A49" s="297" t="str">
        <f>G0228_1074205010351_02_0_69_!A49</f>
        <v>1.2.1.2.2</v>
      </c>
      <c r="B49" s="298" t="str">
        <f>G0228_1074205010351_02_0_69_!B49</f>
        <v>Замена силового трансформатора ТП-5</v>
      </c>
      <c r="C49" s="297" t="str">
        <f>G0228_1074205010351_02_0_69_!C49</f>
        <v>L_0000000002</v>
      </c>
      <c r="D49" s="493">
        <f t="shared" si="3"/>
        <v>0.4</v>
      </c>
      <c r="E49" s="493">
        <f t="shared" si="4"/>
        <v>0</v>
      </c>
      <c r="F49" s="493">
        <f t="shared" si="5"/>
        <v>0</v>
      </c>
      <c r="G49" s="493">
        <f t="shared" si="6"/>
        <v>0</v>
      </c>
      <c r="H49" s="493">
        <f t="shared" si="7"/>
        <v>0</v>
      </c>
      <c r="I49" s="493">
        <f t="shared" si="8"/>
        <v>0</v>
      </c>
      <c r="J49" s="493">
        <f t="shared" si="9"/>
        <v>0</v>
      </c>
      <c r="K49" s="493">
        <f t="shared" si="10"/>
        <v>0.4</v>
      </c>
      <c r="L49" s="493">
        <f t="shared" si="11"/>
        <v>0</v>
      </c>
      <c r="M49" s="493">
        <f t="shared" si="12"/>
        <v>0</v>
      </c>
      <c r="N49" s="493">
        <f t="shared" si="13"/>
        <v>0</v>
      </c>
      <c r="O49" s="493">
        <f t="shared" si="14"/>
        <v>0</v>
      </c>
      <c r="P49" s="493">
        <f t="shared" si="15"/>
        <v>0</v>
      </c>
      <c r="Q49" s="493">
        <f t="shared" si="16"/>
        <v>0</v>
      </c>
      <c r="R49" s="493">
        <v>0</v>
      </c>
      <c r="S49" s="493">
        <v>0</v>
      </c>
      <c r="T49" s="493">
        <v>0</v>
      </c>
      <c r="U49" s="493">
        <v>0</v>
      </c>
      <c r="V49" s="493">
        <v>0</v>
      </c>
      <c r="W49" s="493">
        <v>0</v>
      </c>
      <c r="X49" s="493">
        <f t="shared" si="63"/>
        <v>0</v>
      </c>
      <c r="Y49" s="493">
        <v>0</v>
      </c>
      <c r="Z49" s="493">
        <v>0</v>
      </c>
      <c r="AA49" s="493">
        <v>0</v>
      </c>
      <c r="AB49" s="493">
        <v>0</v>
      </c>
      <c r="AC49" s="493">
        <v>0</v>
      </c>
      <c r="AD49" s="493">
        <v>0</v>
      </c>
      <c r="AE49" s="493">
        <f t="shared" si="64"/>
        <v>0</v>
      </c>
      <c r="AF49" s="108">
        <f>G0228_1074205010351_04_0_69_!V49</f>
        <v>0</v>
      </c>
      <c r="AG49" s="108">
        <v>0</v>
      </c>
      <c r="AH49" s="493">
        <v>0</v>
      </c>
      <c r="AI49" s="493">
        <v>0</v>
      </c>
      <c r="AJ49" s="493">
        <v>0</v>
      </c>
      <c r="AK49" s="108">
        <v>0</v>
      </c>
      <c r="AL49" s="108">
        <f>G0228_1074205010351_04_0_69_!Z49</f>
        <v>0</v>
      </c>
      <c r="AM49" s="108">
        <f>G0228_1074205010351_04_0_69_!AC49</f>
        <v>0</v>
      </c>
      <c r="AN49" s="108">
        <v>0</v>
      </c>
      <c r="AO49" s="493">
        <v>0</v>
      </c>
      <c r="AP49" s="493">
        <v>0</v>
      </c>
      <c r="AQ49" s="493">
        <v>0</v>
      </c>
      <c r="AR49" s="108">
        <v>0</v>
      </c>
      <c r="AS49" s="108">
        <f>G0228_1074205010351_04_0_69_!AG49</f>
        <v>0</v>
      </c>
      <c r="AT49" s="108">
        <f>G0228_1074205010351_04_0_69_!AJ49</f>
        <v>0</v>
      </c>
      <c r="AU49" s="108">
        <v>0</v>
      </c>
      <c r="AV49" s="493">
        <v>0</v>
      </c>
      <c r="AW49" s="493">
        <v>0</v>
      </c>
      <c r="AX49" s="493">
        <v>0</v>
      </c>
      <c r="AY49" s="108">
        <v>0</v>
      </c>
      <c r="AZ49" s="108">
        <f>G0228_1074205010351_04_0_69_!AN49</f>
        <v>0</v>
      </c>
      <c r="BA49" s="108" t="s">
        <v>482</v>
      </c>
      <c r="BB49" s="108" t="s">
        <v>482</v>
      </c>
      <c r="BC49" s="108" t="s">
        <v>482</v>
      </c>
      <c r="BD49" s="108" t="s">
        <v>482</v>
      </c>
      <c r="BE49" s="108" t="s">
        <v>482</v>
      </c>
      <c r="BF49" s="108" t="s">
        <v>482</v>
      </c>
      <c r="BG49" s="108" t="s">
        <v>482</v>
      </c>
      <c r="BH49" s="108">
        <f>G0228_1074205010351_04_0_69_!AX49</f>
        <v>0.4</v>
      </c>
      <c r="BI49" s="108">
        <v>0</v>
      </c>
      <c r="BJ49" s="108">
        <v>0</v>
      </c>
      <c r="BK49" s="108">
        <v>0</v>
      </c>
      <c r="BL49" s="108">
        <v>0</v>
      </c>
      <c r="BM49" s="108">
        <v>0</v>
      </c>
      <c r="BN49" s="108">
        <f>G0228_1074205010351_04_0_69_!BB49</f>
        <v>0</v>
      </c>
      <c r="BO49" s="108">
        <f t="shared" ref="BO49:BO51" si="65">BH49</f>
        <v>0.4</v>
      </c>
      <c r="BP49" s="108" t="s">
        <v>482</v>
      </c>
      <c r="BQ49" s="108" t="s">
        <v>482</v>
      </c>
      <c r="BR49" s="108" t="s">
        <v>482</v>
      </c>
      <c r="BS49" s="108" t="s">
        <v>482</v>
      </c>
      <c r="BT49" s="108" t="s">
        <v>482</v>
      </c>
      <c r="BU49" s="108" t="s">
        <v>482</v>
      </c>
      <c r="BV49" s="108">
        <f>G0228_1074205010351_04_0_69_!BL49</f>
        <v>0</v>
      </c>
      <c r="BW49" s="108">
        <v>0</v>
      </c>
      <c r="BX49" s="493">
        <v>0</v>
      </c>
      <c r="BY49" s="493">
        <v>0</v>
      </c>
      <c r="BZ49" s="493">
        <v>0</v>
      </c>
      <c r="CA49" s="108">
        <v>0</v>
      </c>
      <c r="CB49" s="108">
        <f>G0228_1074205010351_04_0_69_!BP49</f>
        <v>0</v>
      </c>
      <c r="CC49" s="108" t="s">
        <v>482</v>
      </c>
      <c r="CD49" s="108" t="s">
        <v>482</v>
      </c>
      <c r="CE49" s="108" t="s">
        <v>482</v>
      </c>
      <c r="CF49" s="108" t="s">
        <v>482</v>
      </c>
      <c r="CG49" s="108" t="s">
        <v>482</v>
      </c>
      <c r="CH49" s="108" t="s">
        <v>482</v>
      </c>
      <c r="CI49" s="108" t="s">
        <v>482</v>
      </c>
      <c r="CJ49" s="108">
        <f>G0228_1074205010351_04_0_69_!BZ49</f>
        <v>0</v>
      </c>
      <c r="CK49" s="108">
        <v>0</v>
      </c>
      <c r="CL49" s="493">
        <v>0</v>
      </c>
      <c r="CM49" s="493">
        <v>0</v>
      </c>
      <c r="CN49" s="493">
        <v>0</v>
      </c>
      <c r="CO49" s="108">
        <v>0</v>
      </c>
      <c r="CP49" s="108">
        <f>G0228_1074205010351_04_0_69_!CD49</f>
        <v>0</v>
      </c>
      <c r="CQ49" s="108" t="s">
        <v>482</v>
      </c>
      <c r="CR49" s="108" t="s">
        <v>482</v>
      </c>
      <c r="CS49" s="108" t="s">
        <v>482</v>
      </c>
      <c r="CT49" s="108" t="s">
        <v>482</v>
      </c>
      <c r="CU49" s="108" t="s">
        <v>482</v>
      </c>
      <c r="CV49" s="108" t="s">
        <v>482</v>
      </c>
      <c r="CW49" s="108" t="s">
        <v>482</v>
      </c>
      <c r="CX49" s="109">
        <f t="shared" si="33"/>
        <v>0.4</v>
      </c>
      <c r="CY49" s="109">
        <f t="shared" si="34"/>
        <v>0</v>
      </c>
      <c r="CZ49" s="109">
        <f t="shared" si="35"/>
        <v>0</v>
      </c>
      <c r="DA49" s="109">
        <f t="shared" si="36"/>
        <v>0</v>
      </c>
      <c r="DB49" s="109">
        <f t="shared" si="37"/>
        <v>0</v>
      </c>
      <c r="DC49" s="109">
        <f t="shared" si="38"/>
        <v>0</v>
      </c>
      <c r="DD49" s="109">
        <f t="shared" si="39"/>
        <v>0</v>
      </c>
      <c r="DE49" s="109">
        <f t="shared" si="40"/>
        <v>0.4</v>
      </c>
      <c r="DF49" s="109">
        <f t="shared" si="41"/>
        <v>0</v>
      </c>
      <c r="DG49" s="109">
        <f t="shared" si="42"/>
        <v>0</v>
      </c>
      <c r="DH49" s="109">
        <f t="shared" si="43"/>
        <v>0</v>
      </c>
      <c r="DI49" s="109">
        <f t="shared" si="44"/>
        <v>0</v>
      </c>
      <c r="DJ49" s="109">
        <f t="shared" si="45"/>
        <v>0</v>
      </c>
      <c r="DK49" s="109">
        <f t="shared" si="47"/>
        <v>0</v>
      </c>
      <c r="DL49" s="493" t="str">
        <f>IF(G0228_1074205010351_02_0_69_!CT49="","",G0228_1074205010351_02_0_69_!CT49)</f>
        <v>нд</v>
      </c>
    </row>
    <row r="50" spans="1:116" ht="31.5" x14ac:dyDescent="0.25">
      <c r="A50" s="297" t="str">
        <f>G0228_1074205010351_02_0_69_!A50</f>
        <v>1.2.1.2.3</v>
      </c>
      <c r="B50" s="298" t="str">
        <f>G0228_1074205010351_02_0_69_!B50</f>
        <v>Замена силового трансформатора ТП-6</v>
      </c>
      <c r="C50" s="297" t="str">
        <f>G0228_1074205010351_02_0_69_!C50</f>
        <v>L_0000000003</v>
      </c>
      <c r="D50" s="493">
        <f t="shared" si="3"/>
        <v>0.63</v>
      </c>
      <c r="E50" s="493">
        <f t="shared" si="4"/>
        <v>0</v>
      </c>
      <c r="F50" s="493">
        <f t="shared" si="5"/>
        <v>0</v>
      </c>
      <c r="G50" s="493">
        <f t="shared" si="6"/>
        <v>0</v>
      </c>
      <c r="H50" s="493">
        <f t="shared" si="7"/>
        <v>0</v>
      </c>
      <c r="I50" s="493">
        <f t="shared" si="8"/>
        <v>0</v>
      </c>
      <c r="J50" s="493">
        <f t="shared" si="9"/>
        <v>0</v>
      </c>
      <c r="K50" s="493">
        <f t="shared" si="10"/>
        <v>0.63</v>
      </c>
      <c r="L50" s="493">
        <f t="shared" si="11"/>
        <v>0</v>
      </c>
      <c r="M50" s="493">
        <f t="shared" si="12"/>
        <v>0</v>
      </c>
      <c r="N50" s="493">
        <f t="shared" si="13"/>
        <v>0</v>
      </c>
      <c r="O50" s="493">
        <f t="shared" si="14"/>
        <v>0</v>
      </c>
      <c r="P50" s="493">
        <f t="shared" si="15"/>
        <v>0</v>
      </c>
      <c r="Q50" s="493">
        <f t="shared" si="16"/>
        <v>0</v>
      </c>
      <c r="R50" s="493">
        <v>0</v>
      </c>
      <c r="S50" s="493">
        <v>0</v>
      </c>
      <c r="T50" s="493">
        <v>0</v>
      </c>
      <c r="U50" s="493">
        <v>0</v>
      </c>
      <c r="V50" s="493">
        <v>0</v>
      </c>
      <c r="W50" s="493">
        <v>0</v>
      </c>
      <c r="X50" s="493">
        <f t="shared" si="63"/>
        <v>0</v>
      </c>
      <c r="Y50" s="493">
        <v>0</v>
      </c>
      <c r="Z50" s="493">
        <v>0</v>
      </c>
      <c r="AA50" s="493">
        <v>0</v>
      </c>
      <c r="AB50" s="493">
        <v>0</v>
      </c>
      <c r="AC50" s="493">
        <v>0</v>
      </c>
      <c r="AD50" s="493">
        <v>0</v>
      </c>
      <c r="AE50" s="493">
        <f t="shared" si="64"/>
        <v>0</v>
      </c>
      <c r="AF50" s="108">
        <f>G0228_1074205010351_04_0_69_!V50</f>
        <v>0</v>
      </c>
      <c r="AG50" s="108">
        <v>0</v>
      </c>
      <c r="AH50" s="493">
        <v>0</v>
      </c>
      <c r="AI50" s="493">
        <v>0</v>
      </c>
      <c r="AJ50" s="493">
        <v>0</v>
      </c>
      <c r="AK50" s="108">
        <v>0</v>
      </c>
      <c r="AL50" s="108">
        <f>G0228_1074205010351_04_0_69_!Z50</f>
        <v>0</v>
      </c>
      <c r="AM50" s="108">
        <f>G0228_1074205010351_04_0_69_!AC50</f>
        <v>0</v>
      </c>
      <c r="AN50" s="108">
        <v>0</v>
      </c>
      <c r="AO50" s="493">
        <v>0</v>
      </c>
      <c r="AP50" s="493">
        <v>0</v>
      </c>
      <c r="AQ50" s="493">
        <v>0</v>
      </c>
      <c r="AR50" s="108">
        <v>0</v>
      </c>
      <c r="AS50" s="108">
        <f>G0228_1074205010351_04_0_69_!AG50</f>
        <v>0</v>
      </c>
      <c r="AT50" s="108">
        <f>G0228_1074205010351_04_0_69_!AJ50</f>
        <v>0</v>
      </c>
      <c r="AU50" s="108">
        <v>0</v>
      </c>
      <c r="AV50" s="493">
        <v>0</v>
      </c>
      <c r="AW50" s="493">
        <v>0</v>
      </c>
      <c r="AX50" s="493">
        <v>0</v>
      </c>
      <c r="AY50" s="108">
        <v>0</v>
      </c>
      <c r="AZ50" s="108">
        <f>G0228_1074205010351_04_0_69_!AN50</f>
        <v>0</v>
      </c>
      <c r="BA50" s="108" t="s">
        <v>482</v>
      </c>
      <c r="BB50" s="108" t="s">
        <v>482</v>
      </c>
      <c r="BC50" s="108" t="s">
        <v>482</v>
      </c>
      <c r="BD50" s="108" t="s">
        <v>482</v>
      </c>
      <c r="BE50" s="108" t="s">
        <v>482</v>
      </c>
      <c r="BF50" s="108" t="s">
        <v>482</v>
      </c>
      <c r="BG50" s="108" t="s">
        <v>482</v>
      </c>
      <c r="BH50" s="108">
        <f>G0228_1074205010351_04_0_69_!AX50</f>
        <v>0.63</v>
      </c>
      <c r="BI50" s="108">
        <v>0</v>
      </c>
      <c r="BJ50" s="108">
        <v>0</v>
      </c>
      <c r="BK50" s="108">
        <v>0</v>
      </c>
      <c r="BL50" s="108">
        <v>0</v>
      </c>
      <c r="BM50" s="108">
        <v>0</v>
      </c>
      <c r="BN50" s="108">
        <f>G0228_1074205010351_04_0_69_!BB50</f>
        <v>0</v>
      </c>
      <c r="BO50" s="108">
        <f t="shared" si="65"/>
        <v>0.63</v>
      </c>
      <c r="BP50" s="108" t="s">
        <v>482</v>
      </c>
      <c r="BQ50" s="108" t="s">
        <v>482</v>
      </c>
      <c r="BR50" s="108" t="s">
        <v>482</v>
      </c>
      <c r="BS50" s="108" t="s">
        <v>482</v>
      </c>
      <c r="BT50" s="108" t="s">
        <v>482</v>
      </c>
      <c r="BU50" s="108" t="s">
        <v>482</v>
      </c>
      <c r="BV50" s="108">
        <f>G0228_1074205010351_04_0_69_!BL50</f>
        <v>0</v>
      </c>
      <c r="BW50" s="108">
        <v>0</v>
      </c>
      <c r="BX50" s="493">
        <v>0</v>
      </c>
      <c r="BY50" s="493">
        <v>0</v>
      </c>
      <c r="BZ50" s="493">
        <v>0</v>
      </c>
      <c r="CA50" s="108">
        <v>0</v>
      </c>
      <c r="CB50" s="108">
        <f>G0228_1074205010351_04_0_69_!BP50</f>
        <v>0</v>
      </c>
      <c r="CC50" s="108" t="s">
        <v>482</v>
      </c>
      <c r="CD50" s="108" t="s">
        <v>482</v>
      </c>
      <c r="CE50" s="108" t="s">
        <v>482</v>
      </c>
      <c r="CF50" s="108" t="s">
        <v>482</v>
      </c>
      <c r="CG50" s="108" t="s">
        <v>482</v>
      </c>
      <c r="CH50" s="108" t="s">
        <v>482</v>
      </c>
      <c r="CI50" s="108" t="s">
        <v>482</v>
      </c>
      <c r="CJ50" s="108">
        <f>G0228_1074205010351_04_0_69_!BZ50</f>
        <v>0</v>
      </c>
      <c r="CK50" s="108">
        <v>0</v>
      </c>
      <c r="CL50" s="493">
        <v>0</v>
      </c>
      <c r="CM50" s="493">
        <v>0</v>
      </c>
      <c r="CN50" s="493">
        <v>0</v>
      </c>
      <c r="CO50" s="108">
        <v>0</v>
      </c>
      <c r="CP50" s="108">
        <f>G0228_1074205010351_04_0_69_!CD50</f>
        <v>0</v>
      </c>
      <c r="CQ50" s="108" t="s">
        <v>482</v>
      </c>
      <c r="CR50" s="108" t="s">
        <v>482</v>
      </c>
      <c r="CS50" s="108" t="s">
        <v>482</v>
      </c>
      <c r="CT50" s="108" t="s">
        <v>482</v>
      </c>
      <c r="CU50" s="108" t="s">
        <v>482</v>
      </c>
      <c r="CV50" s="108" t="s">
        <v>482</v>
      </c>
      <c r="CW50" s="108" t="s">
        <v>482</v>
      </c>
      <c r="CX50" s="109">
        <f t="shared" si="33"/>
        <v>0.63</v>
      </c>
      <c r="CY50" s="109">
        <f t="shared" si="34"/>
        <v>0</v>
      </c>
      <c r="CZ50" s="109">
        <f t="shared" si="35"/>
        <v>0</v>
      </c>
      <c r="DA50" s="109">
        <f t="shared" si="36"/>
        <v>0</v>
      </c>
      <c r="DB50" s="109">
        <f t="shared" si="37"/>
        <v>0</v>
      </c>
      <c r="DC50" s="109">
        <f t="shared" si="38"/>
        <v>0</v>
      </c>
      <c r="DD50" s="109">
        <f t="shared" si="39"/>
        <v>0</v>
      </c>
      <c r="DE50" s="109">
        <f t="shared" si="40"/>
        <v>0.63</v>
      </c>
      <c r="DF50" s="109">
        <f t="shared" si="41"/>
        <v>0</v>
      </c>
      <c r="DG50" s="109">
        <f t="shared" si="42"/>
        <v>0</v>
      </c>
      <c r="DH50" s="109">
        <f t="shared" si="43"/>
        <v>0</v>
      </c>
      <c r="DI50" s="109">
        <f t="shared" si="44"/>
        <v>0</v>
      </c>
      <c r="DJ50" s="109">
        <f t="shared" si="45"/>
        <v>0</v>
      </c>
      <c r="DK50" s="109">
        <f t="shared" si="47"/>
        <v>0</v>
      </c>
      <c r="DL50" s="493" t="str">
        <f>IF(G0228_1074205010351_02_0_69_!CT50="","",G0228_1074205010351_02_0_69_!CT50)</f>
        <v>нд</v>
      </c>
    </row>
    <row r="51" spans="1:116" ht="31.5" x14ac:dyDescent="0.25">
      <c r="A51" s="297" t="str">
        <f>G0228_1074205010351_02_0_69_!A51</f>
        <v>1.2.1.2.4</v>
      </c>
      <c r="B51" s="298" t="str">
        <f>G0228_1074205010351_02_0_69_!B51</f>
        <v>Замена силового трансформатора ТП Л-19-41</v>
      </c>
      <c r="C51" s="297" t="str">
        <f>G0228_1074205010351_02_0_69_!C51</f>
        <v>L_0000000004</v>
      </c>
      <c r="D51" s="493">
        <f t="shared" si="3"/>
        <v>0.16</v>
      </c>
      <c r="E51" s="493">
        <f t="shared" si="4"/>
        <v>0</v>
      </c>
      <c r="F51" s="493">
        <f t="shared" si="5"/>
        <v>0</v>
      </c>
      <c r="G51" s="493">
        <f t="shared" si="6"/>
        <v>0</v>
      </c>
      <c r="H51" s="493">
        <f t="shared" si="7"/>
        <v>0</v>
      </c>
      <c r="I51" s="493">
        <f t="shared" si="8"/>
        <v>0</v>
      </c>
      <c r="J51" s="493">
        <f t="shared" si="9"/>
        <v>0</v>
      </c>
      <c r="K51" s="493">
        <f t="shared" si="10"/>
        <v>0.16</v>
      </c>
      <c r="L51" s="493">
        <f t="shared" si="11"/>
        <v>0</v>
      </c>
      <c r="M51" s="493">
        <f t="shared" si="12"/>
        <v>0</v>
      </c>
      <c r="N51" s="493">
        <f t="shared" si="13"/>
        <v>0</v>
      </c>
      <c r="O51" s="493">
        <f t="shared" si="14"/>
        <v>0</v>
      </c>
      <c r="P51" s="493">
        <f t="shared" si="15"/>
        <v>0</v>
      </c>
      <c r="Q51" s="493">
        <f t="shared" si="16"/>
        <v>0</v>
      </c>
      <c r="R51" s="493">
        <v>0</v>
      </c>
      <c r="S51" s="493">
        <v>0</v>
      </c>
      <c r="T51" s="493">
        <v>0</v>
      </c>
      <c r="U51" s="493">
        <v>0</v>
      </c>
      <c r="V51" s="493">
        <v>0</v>
      </c>
      <c r="W51" s="493">
        <v>0</v>
      </c>
      <c r="X51" s="493">
        <f t="shared" si="63"/>
        <v>0</v>
      </c>
      <c r="Y51" s="493">
        <v>0</v>
      </c>
      <c r="Z51" s="493">
        <v>0</v>
      </c>
      <c r="AA51" s="493">
        <v>0</v>
      </c>
      <c r="AB51" s="493">
        <v>0</v>
      </c>
      <c r="AC51" s="493">
        <v>0</v>
      </c>
      <c r="AD51" s="493">
        <v>0</v>
      </c>
      <c r="AE51" s="493">
        <f t="shared" si="64"/>
        <v>0</v>
      </c>
      <c r="AF51" s="108">
        <f>G0228_1074205010351_04_0_69_!V51</f>
        <v>0</v>
      </c>
      <c r="AG51" s="108">
        <v>0</v>
      </c>
      <c r="AH51" s="493">
        <v>0</v>
      </c>
      <c r="AI51" s="493">
        <v>0</v>
      </c>
      <c r="AJ51" s="493">
        <v>0</v>
      </c>
      <c r="AK51" s="108">
        <v>0</v>
      </c>
      <c r="AL51" s="108">
        <f>G0228_1074205010351_04_0_69_!Z51</f>
        <v>0</v>
      </c>
      <c r="AM51" s="108">
        <f>G0228_1074205010351_04_0_69_!AC51</f>
        <v>0</v>
      </c>
      <c r="AN51" s="108">
        <v>0</v>
      </c>
      <c r="AO51" s="493">
        <v>0</v>
      </c>
      <c r="AP51" s="493">
        <v>0</v>
      </c>
      <c r="AQ51" s="493">
        <v>0</v>
      </c>
      <c r="AR51" s="108">
        <v>0</v>
      </c>
      <c r="AS51" s="108">
        <f>G0228_1074205010351_04_0_69_!AG51</f>
        <v>0</v>
      </c>
      <c r="AT51" s="108">
        <f>G0228_1074205010351_04_0_69_!AJ51</f>
        <v>0</v>
      </c>
      <c r="AU51" s="108">
        <v>0</v>
      </c>
      <c r="AV51" s="493">
        <v>0</v>
      </c>
      <c r="AW51" s="493">
        <v>0</v>
      </c>
      <c r="AX51" s="493">
        <v>0</v>
      </c>
      <c r="AY51" s="108">
        <v>0</v>
      </c>
      <c r="AZ51" s="108">
        <f>G0228_1074205010351_04_0_69_!AN51</f>
        <v>0</v>
      </c>
      <c r="BA51" s="108" t="s">
        <v>482</v>
      </c>
      <c r="BB51" s="108" t="s">
        <v>482</v>
      </c>
      <c r="BC51" s="108" t="s">
        <v>482</v>
      </c>
      <c r="BD51" s="108" t="s">
        <v>482</v>
      </c>
      <c r="BE51" s="108" t="s">
        <v>482</v>
      </c>
      <c r="BF51" s="108" t="s">
        <v>482</v>
      </c>
      <c r="BG51" s="108" t="s">
        <v>482</v>
      </c>
      <c r="BH51" s="108">
        <f>G0228_1074205010351_04_0_69_!AX51</f>
        <v>0.16</v>
      </c>
      <c r="BI51" s="108">
        <v>0</v>
      </c>
      <c r="BJ51" s="108">
        <v>0</v>
      </c>
      <c r="BK51" s="108">
        <v>0</v>
      </c>
      <c r="BL51" s="108">
        <v>0</v>
      </c>
      <c r="BM51" s="108">
        <v>0</v>
      </c>
      <c r="BN51" s="108">
        <f>G0228_1074205010351_04_0_69_!BB51</f>
        <v>0</v>
      </c>
      <c r="BO51" s="108">
        <f t="shared" si="65"/>
        <v>0.16</v>
      </c>
      <c r="BP51" s="108" t="s">
        <v>482</v>
      </c>
      <c r="BQ51" s="108" t="s">
        <v>482</v>
      </c>
      <c r="BR51" s="108" t="s">
        <v>482</v>
      </c>
      <c r="BS51" s="108" t="s">
        <v>482</v>
      </c>
      <c r="BT51" s="108" t="s">
        <v>482</v>
      </c>
      <c r="BU51" s="108" t="s">
        <v>482</v>
      </c>
      <c r="BV51" s="108">
        <f>G0228_1074205010351_04_0_69_!BL51</f>
        <v>0</v>
      </c>
      <c r="BW51" s="108">
        <v>0</v>
      </c>
      <c r="BX51" s="493">
        <v>0</v>
      </c>
      <c r="BY51" s="493">
        <v>0</v>
      </c>
      <c r="BZ51" s="493">
        <v>0</v>
      </c>
      <c r="CA51" s="108">
        <v>0</v>
      </c>
      <c r="CB51" s="108">
        <f>G0228_1074205010351_04_0_69_!BP51</f>
        <v>0</v>
      </c>
      <c r="CC51" s="108" t="s">
        <v>482</v>
      </c>
      <c r="CD51" s="108" t="s">
        <v>482</v>
      </c>
      <c r="CE51" s="108" t="s">
        <v>482</v>
      </c>
      <c r="CF51" s="108" t="s">
        <v>482</v>
      </c>
      <c r="CG51" s="108" t="s">
        <v>482</v>
      </c>
      <c r="CH51" s="108" t="s">
        <v>482</v>
      </c>
      <c r="CI51" s="108" t="s">
        <v>482</v>
      </c>
      <c r="CJ51" s="108">
        <f>G0228_1074205010351_04_0_69_!BZ51</f>
        <v>0</v>
      </c>
      <c r="CK51" s="108">
        <v>0</v>
      </c>
      <c r="CL51" s="493">
        <v>0</v>
      </c>
      <c r="CM51" s="493">
        <v>0</v>
      </c>
      <c r="CN51" s="493">
        <v>0</v>
      </c>
      <c r="CO51" s="108">
        <v>0</v>
      </c>
      <c r="CP51" s="108">
        <f>G0228_1074205010351_04_0_69_!CD51</f>
        <v>0</v>
      </c>
      <c r="CQ51" s="108" t="s">
        <v>482</v>
      </c>
      <c r="CR51" s="108" t="s">
        <v>482</v>
      </c>
      <c r="CS51" s="108" t="s">
        <v>482</v>
      </c>
      <c r="CT51" s="108" t="s">
        <v>482</v>
      </c>
      <c r="CU51" s="108" t="s">
        <v>482</v>
      </c>
      <c r="CV51" s="108" t="s">
        <v>482</v>
      </c>
      <c r="CW51" s="108" t="s">
        <v>482</v>
      </c>
      <c r="CX51" s="109">
        <f t="shared" si="33"/>
        <v>0.16</v>
      </c>
      <c r="CY51" s="109">
        <f t="shared" si="34"/>
        <v>0</v>
      </c>
      <c r="CZ51" s="109">
        <f t="shared" si="35"/>
        <v>0</v>
      </c>
      <c r="DA51" s="109">
        <f t="shared" si="36"/>
        <v>0</v>
      </c>
      <c r="DB51" s="109">
        <f t="shared" si="37"/>
        <v>0</v>
      </c>
      <c r="DC51" s="109">
        <f t="shared" si="38"/>
        <v>0</v>
      </c>
      <c r="DD51" s="109">
        <f t="shared" si="39"/>
        <v>0</v>
      </c>
      <c r="DE51" s="109">
        <f t="shared" si="40"/>
        <v>0.16</v>
      </c>
      <c r="DF51" s="109">
        <f t="shared" si="41"/>
        <v>0</v>
      </c>
      <c r="DG51" s="109">
        <f t="shared" si="42"/>
        <v>0</v>
      </c>
      <c r="DH51" s="109">
        <f t="shared" si="43"/>
        <v>0</v>
      </c>
      <c r="DI51" s="109">
        <f t="shared" si="44"/>
        <v>0</v>
      </c>
      <c r="DJ51" s="109">
        <f t="shared" si="45"/>
        <v>0</v>
      </c>
      <c r="DK51" s="109">
        <f t="shared" si="47"/>
        <v>0</v>
      </c>
      <c r="DL51" s="493" t="str">
        <f>IF(G0228_1074205010351_02_0_69_!CT51="","",G0228_1074205010351_02_0_69_!CT51)</f>
        <v>нд</v>
      </c>
    </row>
    <row r="52" spans="1:116" ht="31.5" x14ac:dyDescent="0.25">
      <c r="A52" s="297" t="str">
        <f>G0228_1074205010351_02_0_69_!A52</f>
        <v>1.2.1.2.5</v>
      </c>
      <c r="B52" s="298" t="str">
        <f>G0228_1074205010351_02_0_69_!B52</f>
        <v>Проектирование и строительство ПС 35 кВ ГПЗ-5 (новая)</v>
      </c>
      <c r="C52" s="297" t="str">
        <f>G0228_1074205010351_02_0_69_!C52</f>
        <v>M_0000000001</v>
      </c>
      <c r="D52" s="512">
        <f t="shared" si="3"/>
        <v>0</v>
      </c>
      <c r="E52" s="512">
        <f t="shared" si="4"/>
        <v>0</v>
      </c>
      <c r="F52" s="512">
        <f t="shared" si="5"/>
        <v>0</v>
      </c>
      <c r="G52" s="512">
        <f t="shared" si="6"/>
        <v>0</v>
      </c>
      <c r="H52" s="512">
        <f t="shared" si="7"/>
        <v>0</v>
      </c>
      <c r="I52" s="512">
        <f t="shared" si="8"/>
        <v>0</v>
      </c>
      <c r="J52" s="512">
        <f t="shared" si="9"/>
        <v>0</v>
      </c>
      <c r="K52" s="512">
        <f t="shared" si="10"/>
        <v>32</v>
      </c>
      <c r="L52" s="512">
        <f t="shared" si="11"/>
        <v>0</v>
      </c>
      <c r="M52" s="512">
        <f t="shared" si="12"/>
        <v>0</v>
      </c>
      <c r="N52" s="512">
        <f t="shared" si="13"/>
        <v>0</v>
      </c>
      <c r="O52" s="512">
        <f t="shared" si="14"/>
        <v>0</v>
      </c>
      <c r="P52" s="512">
        <f t="shared" si="15"/>
        <v>0</v>
      </c>
      <c r="Q52" s="512">
        <f t="shared" si="16"/>
        <v>0</v>
      </c>
      <c r="R52" s="512">
        <v>0</v>
      </c>
      <c r="S52" s="512">
        <v>0</v>
      </c>
      <c r="T52" s="512">
        <v>0</v>
      </c>
      <c r="U52" s="512">
        <v>0</v>
      </c>
      <c r="V52" s="512">
        <v>0</v>
      </c>
      <c r="W52" s="512">
        <v>0</v>
      </c>
      <c r="X52" s="512">
        <f t="shared" si="63"/>
        <v>0</v>
      </c>
      <c r="Y52" s="512">
        <v>0</v>
      </c>
      <c r="Z52" s="512">
        <v>0</v>
      </c>
      <c r="AA52" s="512">
        <v>0</v>
      </c>
      <c r="AB52" s="512">
        <v>0</v>
      </c>
      <c r="AC52" s="512">
        <v>0</v>
      </c>
      <c r="AD52" s="512">
        <v>0</v>
      </c>
      <c r="AE52" s="512">
        <f t="shared" si="64"/>
        <v>0</v>
      </c>
      <c r="AF52" s="108">
        <f>G0228_1074205010351_04_0_69_!V52</f>
        <v>0</v>
      </c>
      <c r="AG52" s="108">
        <v>0</v>
      </c>
      <c r="AH52" s="512">
        <v>0</v>
      </c>
      <c r="AI52" s="512">
        <v>0</v>
      </c>
      <c r="AJ52" s="512">
        <v>0</v>
      </c>
      <c r="AK52" s="108">
        <v>0</v>
      </c>
      <c r="AL52" s="108">
        <f>G0228_1074205010351_04_0_69_!Z52</f>
        <v>0</v>
      </c>
      <c r="AM52" s="108">
        <f>G0228_1074205010351_04_0_69_!AC52</f>
        <v>0</v>
      </c>
      <c r="AN52" s="108">
        <v>0</v>
      </c>
      <c r="AO52" s="512">
        <v>0</v>
      </c>
      <c r="AP52" s="512">
        <v>0</v>
      </c>
      <c r="AQ52" s="512">
        <v>0</v>
      </c>
      <c r="AR52" s="108">
        <v>0</v>
      </c>
      <c r="AS52" s="108">
        <f>G0228_1074205010351_04_0_69_!AG52</f>
        <v>0</v>
      </c>
      <c r="AT52" s="108">
        <f>G0228_1074205010351_04_0_69_!AJ52</f>
        <v>0</v>
      </c>
      <c r="AU52" s="108">
        <v>0</v>
      </c>
      <c r="AV52" s="512">
        <v>0</v>
      </c>
      <c r="AW52" s="512">
        <v>0</v>
      </c>
      <c r="AX52" s="512">
        <v>0</v>
      </c>
      <c r="AY52" s="108">
        <v>0</v>
      </c>
      <c r="AZ52" s="108">
        <f>G0228_1074205010351_04_0_69_!AN52</f>
        <v>0</v>
      </c>
      <c r="BA52" s="108" t="s">
        <v>482</v>
      </c>
      <c r="BB52" s="108" t="s">
        <v>482</v>
      </c>
      <c r="BC52" s="108" t="s">
        <v>482</v>
      </c>
      <c r="BD52" s="108" t="s">
        <v>482</v>
      </c>
      <c r="BE52" s="108" t="s">
        <v>482</v>
      </c>
      <c r="BF52" s="108" t="s">
        <v>482</v>
      </c>
      <c r="BG52" s="108" t="s">
        <v>482</v>
      </c>
      <c r="BH52" s="108">
        <f>G0228_1074205010351_04_0_69_!AX52</f>
        <v>0</v>
      </c>
      <c r="BI52" s="108">
        <v>0</v>
      </c>
      <c r="BJ52" s="108">
        <v>0</v>
      </c>
      <c r="BK52" s="108">
        <v>0</v>
      </c>
      <c r="BL52" s="108">
        <v>0</v>
      </c>
      <c r="BM52" s="108">
        <v>0</v>
      </c>
      <c r="BN52" s="108">
        <f>G0228_1074205010351_04_0_69_!BB52</f>
        <v>0</v>
      </c>
      <c r="BO52" s="108" t="s">
        <v>482</v>
      </c>
      <c r="BP52" s="108" t="s">
        <v>482</v>
      </c>
      <c r="BQ52" s="108" t="s">
        <v>482</v>
      </c>
      <c r="BR52" s="108" t="s">
        <v>482</v>
      </c>
      <c r="BS52" s="108" t="s">
        <v>482</v>
      </c>
      <c r="BT52" s="108" t="s">
        <v>482</v>
      </c>
      <c r="BU52" s="108" t="s">
        <v>482</v>
      </c>
      <c r="BV52" s="108">
        <f>G0228_1074205010351_04_0_69_!BL52</f>
        <v>0</v>
      </c>
      <c r="BW52" s="108">
        <v>0</v>
      </c>
      <c r="BX52" s="512">
        <v>0</v>
      </c>
      <c r="BY52" s="512">
        <v>0</v>
      </c>
      <c r="BZ52" s="512">
        <v>0</v>
      </c>
      <c r="CA52" s="108">
        <v>0</v>
      </c>
      <c r="CB52" s="108">
        <f>G0228_1074205010351_04_0_69_!BP52</f>
        <v>0</v>
      </c>
      <c r="CC52" s="108" t="s">
        <v>482</v>
      </c>
      <c r="CD52" s="108" t="s">
        <v>482</v>
      </c>
      <c r="CE52" s="108" t="s">
        <v>482</v>
      </c>
      <c r="CF52" s="108" t="s">
        <v>482</v>
      </c>
      <c r="CG52" s="108" t="s">
        <v>482</v>
      </c>
      <c r="CH52" s="108" t="s">
        <v>482</v>
      </c>
      <c r="CI52" s="108" t="s">
        <v>482</v>
      </c>
      <c r="CJ52" s="108">
        <f>G0228_1074205010351_04_0_69_!BZ52</f>
        <v>0</v>
      </c>
      <c r="CK52" s="108">
        <v>0</v>
      </c>
      <c r="CL52" s="512">
        <v>0</v>
      </c>
      <c r="CM52" s="512">
        <v>0</v>
      </c>
      <c r="CN52" s="512">
        <v>0</v>
      </c>
      <c r="CO52" s="108">
        <v>0</v>
      </c>
      <c r="CP52" s="108">
        <f>G0228_1074205010351_04_0_69_!CD52</f>
        <v>0</v>
      </c>
      <c r="CQ52" s="108">
        <v>32</v>
      </c>
      <c r="CR52" s="108" t="s">
        <v>482</v>
      </c>
      <c r="CS52" s="108" t="s">
        <v>482</v>
      </c>
      <c r="CT52" s="108" t="s">
        <v>482</v>
      </c>
      <c r="CU52" s="108" t="s">
        <v>482</v>
      </c>
      <c r="CV52" s="108" t="s">
        <v>482</v>
      </c>
      <c r="CW52" s="108" t="s">
        <v>482</v>
      </c>
      <c r="CX52" s="109">
        <f t="shared" ref="CX52:CX53" si="66">SUM(AF52,AT52,BH52,BV52,CJ52)</f>
        <v>0</v>
      </c>
      <c r="CY52" s="109">
        <f t="shared" ref="CY52:CY53" si="67">SUM(AG52,AU52,BI52,BW52,CK52)</f>
        <v>0</v>
      </c>
      <c r="CZ52" s="109">
        <f t="shared" ref="CZ52:CZ53" si="68">SUM(AH52,AV52,BJ52,BX52,CL52)</f>
        <v>0</v>
      </c>
      <c r="DA52" s="109">
        <f t="shared" ref="DA52:DA53" si="69">SUM(AI52,AW52,BK52,BY52,CM52)</f>
        <v>0</v>
      </c>
      <c r="DB52" s="109">
        <f t="shared" ref="DB52:DB53" si="70">SUM(AJ52,AX52,BL52,BZ52,CN52)</f>
        <v>0</v>
      </c>
      <c r="DC52" s="109">
        <f t="shared" ref="DC52:DC53" si="71">SUM(AK52,AY52,BM52,CA52,CO52)</f>
        <v>0</v>
      </c>
      <c r="DD52" s="109">
        <f t="shared" ref="DD52:DD53" si="72">SUM(AL52,AZ52,BN52,CB52,CP52)</f>
        <v>0</v>
      </c>
      <c r="DE52" s="109">
        <f t="shared" ref="DE52:DE53" si="73">SUM(AM52,BA52,BO52,CC52,CQ52)</f>
        <v>32</v>
      </c>
      <c r="DF52" s="109">
        <f t="shared" ref="DF52:DF53" si="74">SUM(AN52,BB52,BP52,CD52,CR52)</f>
        <v>0</v>
      </c>
      <c r="DG52" s="109">
        <f t="shared" ref="DG52:DG53" si="75">SUM(AO52,BC52,BQ52,CE52,CS52)</f>
        <v>0</v>
      </c>
      <c r="DH52" s="109">
        <f t="shared" ref="DH52:DH53" si="76">SUM(AP52,BD52,BR52,CF52,CT52)</f>
        <v>0</v>
      </c>
      <c r="DI52" s="109">
        <f t="shared" ref="DI52:DI53" si="77">SUM(AQ52,BE52,BS52,CG52,CU52)</f>
        <v>0</v>
      </c>
      <c r="DJ52" s="109">
        <f t="shared" ref="DJ52:DJ53" si="78">SUM(AR52,BF52,BT52,CH52,CV52)</f>
        <v>0</v>
      </c>
      <c r="DK52" s="109">
        <f t="shared" ref="DK52:DK53" si="79">SUM(AS52,BG52,BU52,CI52,CW52)</f>
        <v>0</v>
      </c>
      <c r="DL52" s="512" t="str">
        <f>IF(G0228_1074205010351_02_0_69_!CT52="","",G0228_1074205010351_02_0_69_!CT52)</f>
        <v>включение нового объекта ИП</v>
      </c>
    </row>
    <row r="53" spans="1:116" hidden="1" x14ac:dyDescent="0.25">
      <c r="A53" s="297">
        <f>G0228_1074205010351_02_0_69_!A53</f>
        <v>0</v>
      </c>
      <c r="B53" s="298">
        <f>G0228_1074205010351_02_0_69_!B53</f>
        <v>0</v>
      </c>
      <c r="C53" s="297">
        <f>G0228_1074205010351_02_0_69_!C53</f>
        <v>0</v>
      </c>
      <c r="D53" s="512">
        <f t="shared" si="3"/>
        <v>0</v>
      </c>
      <c r="E53" s="512">
        <f t="shared" si="4"/>
        <v>0</v>
      </c>
      <c r="F53" s="512">
        <f t="shared" si="5"/>
        <v>0</v>
      </c>
      <c r="G53" s="512">
        <f t="shared" si="6"/>
        <v>0</v>
      </c>
      <c r="H53" s="512">
        <f t="shared" si="7"/>
        <v>0</v>
      </c>
      <c r="I53" s="512">
        <f t="shared" si="8"/>
        <v>0</v>
      </c>
      <c r="J53" s="512">
        <f t="shared" si="9"/>
        <v>0</v>
      </c>
      <c r="K53" s="512">
        <f t="shared" si="10"/>
        <v>0</v>
      </c>
      <c r="L53" s="512">
        <f t="shared" si="11"/>
        <v>0</v>
      </c>
      <c r="M53" s="512">
        <f t="shared" si="12"/>
        <v>0</v>
      </c>
      <c r="N53" s="512">
        <f t="shared" si="13"/>
        <v>0</v>
      </c>
      <c r="O53" s="512">
        <f t="shared" si="14"/>
        <v>0</v>
      </c>
      <c r="P53" s="512">
        <f t="shared" si="15"/>
        <v>0</v>
      </c>
      <c r="Q53" s="512">
        <f t="shared" si="16"/>
        <v>0</v>
      </c>
      <c r="R53" s="512">
        <v>0</v>
      </c>
      <c r="S53" s="512">
        <v>0</v>
      </c>
      <c r="T53" s="512">
        <v>0</v>
      </c>
      <c r="U53" s="512">
        <v>0</v>
      </c>
      <c r="V53" s="512">
        <v>0</v>
      </c>
      <c r="W53" s="512">
        <v>0</v>
      </c>
      <c r="X53" s="512">
        <f t="shared" si="63"/>
        <v>0</v>
      </c>
      <c r="Y53" s="512">
        <v>0</v>
      </c>
      <c r="Z53" s="512">
        <v>0</v>
      </c>
      <c r="AA53" s="512">
        <v>0</v>
      </c>
      <c r="AB53" s="512">
        <v>0</v>
      </c>
      <c r="AC53" s="512">
        <v>0</v>
      </c>
      <c r="AD53" s="512">
        <v>0</v>
      </c>
      <c r="AE53" s="512">
        <f t="shared" si="64"/>
        <v>0</v>
      </c>
      <c r="AF53" s="108">
        <f>G0228_1074205010351_04_0_69_!V53</f>
        <v>0</v>
      </c>
      <c r="AG53" s="108">
        <v>0</v>
      </c>
      <c r="AH53" s="512">
        <v>0</v>
      </c>
      <c r="AI53" s="512">
        <v>0</v>
      </c>
      <c r="AJ53" s="512">
        <v>0</v>
      </c>
      <c r="AK53" s="108">
        <v>0</v>
      </c>
      <c r="AL53" s="108">
        <f>G0228_1074205010351_04_0_69_!Z53</f>
        <v>0</v>
      </c>
      <c r="AM53" s="108">
        <f>G0228_1074205010351_04_0_69_!AC53</f>
        <v>0</v>
      </c>
      <c r="AN53" s="108">
        <v>0</v>
      </c>
      <c r="AO53" s="512">
        <v>0</v>
      </c>
      <c r="AP53" s="512">
        <v>0</v>
      </c>
      <c r="AQ53" s="512">
        <v>0</v>
      </c>
      <c r="AR53" s="108">
        <v>0</v>
      </c>
      <c r="AS53" s="108">
        <f>G0228_1074205010351_04_0_69_!AG53</f>
        <v>0</v>
      </c>
      <c r="AT53" s="108">
        <f>G0228_1074205010351_04_0_69_!AJ53</f>
        <v>0</v>
      </c>
      <c r="AU53" s="108">
        <v>0</v>
      </c>
      <c r="AV53" s="512">
        <v>0</v>
      </c>
      <c r="AW53" s="512">
        <v>0</v>
      </c>
      <c r="AX53" s="512">
        <v>0</v>
      </c>
      <c r="AY53" s="108">
        <v>0</v>
      </c>
      <c r="AZ53" s="108">
        <f>G0228_1074205010351_04_0_69_!AN53</f>
        <v>0</v>
      </c>
      <c r="BA53" s="108" t="s">
        <v>482</v>
      </c>
      <c r="BB53" s="108" t="s">
        <v>482</v>
      </c>
      <c r="BC53" s="108" t="s">
        <v>482</v>
      </c>
      <c r="BD53" s="108" t="s">
        <v>482</v>
      </c>
      <c r="BE53" s="108" t="s">
        <v>482</v>
      </c>
      <c r="BF53" s="108" t="s">
        <v>482</v>
      </c>
      <c r="BG53" s="108" t="s">
        <v>482</v>
      </c>
      <c r="BH53" s="108">
        <f>G0228_1074205010351_04_0_69_!AX53</f>
        <v>0</v>
      </c>
      <c r="BI53" s="108">
        <v>0</v>
      </c>
      <c r="BJ53" s="108">
        <v>0</v>
      </c>
      <c r="BK53" s="108">
        <v>0</v>
      </c>
      <c r="BL53" s="108">
        <v>0</v>
      </c>
      <c r="BM53" s="108">
        <v>0</v>
      </c>
      <c r="BN53" s="108">
        <f>G0228_1074205010351_04_0_69_!BB53</f>
        <v>0</v>
      </c>
      <c r="BO53" s="108" t="s">
        <v>482</v>
      </c>
      <c r="BP53" s="108" t="s">
        <v>482</v>
      </c>
      <c r="BQ53" s="108" t="s">
        <v>482</v>
      </c>
      <c r="BR53" s="108" t="s">
        <v>482</v>
      </c>
      <c r="BS53" s="108" t="s">
        <v>482</v>
      </c>
      <c r="BT53" s="108" t="s">
        <v>482</v>
      </c>
      <c r="BU53" s="108" t="s">
        <v>482</v>
      </c>
      <c r="BV53" s="108">
        <f>G0228_1074205010351_04_0_69_!BL53</f>
        <v>0</v>
      </c>
      <c r="BW53" s="108">
        <v>0</v>
      </c>
      <c r="BX53" s="512">
        <v>0</v>
      </c>
      <c r="BY53" s="512">
        <v>0</v>
      </c>
      <c r="BZ53" s="512">
        <v>0</v>
      </c>
      <c r="CA53" s="108">
        <v>0</v>
      </c>
      <c r="CB53" s="108">
        <f>G0228_1074205010351_04_0_69_!BP53</f>
        <v>0</v>
      </c>
      <c r="CC53" s="108"/>
      <c r="CD53" s="108" t="s">
        <v>482</v>
      </c>
      <c r="CE53" s="108" t="s">
        <v>482</v>
      </c>
      <c r="CF53" s="108" t="s">
        <v>482</v>
      </c>
      <c r="CG53" s="108" t="s">
        <v>482</v>
      </c>
      <c r="CH53" s="108" t="s">
        <v>482</v>
      </c>
      <c r="CI53" s="108" t="s">
        <v>482</v>
      </c>
      <c r="CJ53" s="108">
        <f>G0228_1074205010351_04_0_69_!BZ53</f>
        <v>0</v>
      </c>
      <c r="CK53" s="108">
        <v>0</v>
      </c>
      <c r="CL53" s="512">
        <v>0</v>
      </c>
      <c r="CM53" s="512">
        <v>0</v>
      </c>
      <c r="CN53" s="512">
        <v>0</v>
      </c>
      <c r="CO53" s="108">
        <v>0</v>
      </c>
      <c r="CP53" s="108">
        <f>G0228_1074205010351_04_0_69_!CD53</f>
        <v>0</v>
      </c>
      <c r="CQ53" s="108" t="s">
        <v>482</v>
      </c>
      <c r="CR53" s="108" t="s">
        <v>482</v>
      </c>
      <c r="CS53" s="108" t="s">
        <v>482</v>
      </c>
      <c r="CT53" s="108" t="s">
        <v>482</v>
      </c>
      <c r="CU53" s="108" t="s">
        <v>482</v>
      </c>
      <c r="CV53" s="108" t="s">
        <v>482</v>
      </c>
      <c r="CW53" s="108" t="s">
        <v>482</v>
      </c>
      <c r="CX53" s="109">
        <f t="shared" si="66"/>
        <v>0</v>
      </c>
      <c r="CY53" s="109">
        <f t="shared" si="67"/>
        <v>0</v>
      </c>
      <c r="CZ53" s="109">
        <f t="shared" si="68"/>
        <v>0</v>
      </c>
      <c r="DA53" s="109">
        <f t="shared" si="69"/>
        <v>0</v>
      </c>
      <c r="DB53" s="109">
        <f t="shared" si="70"/>
        <v>0</v>
      </c>
      <c r="DC53" s="109">
        <f t="shared" si="71"/>
        <v>0</v>
      </c>
      <c r="DD53" s="109">
        <f t="shared" si="72"/>
        <v>0</v>
      </c>
      <c r="DE53" s="109">
        <f t="shared" si="73"/>
        <v>0</v>
      </c>
      <c r="DF53" s="109">
        <f t="shared" si="74"/>
        <v>0</v>
      </c>
      <c r="DG53" s="109">
        <f t="shared" si="75"/>
        <v>0</v>
      </c>
      <c r="DH53" s="109">
        <f t="shared" si="76"/>
        <v>0</v>
      </c>
      <c r="DI53" s="109">
        <f t="shared" si="77"/>
        <v>0</v>
      </c>
      <c r="DJ53" s="109">
        <f t="shared" si="78"/>
        <v>0</v>
      </c>
      <c r="DK53" s="109">
        <f t="shared" si="79"/>
        <v>0</v>
      </c>
      <c r="DL53" s="512" t="str">
        <f>IF(G0228_1074205010351_02_0_69_!CT53="","",G0228_1074205010351_02_0_69_!CT53)</f>
        <v/>
      </c>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G0228_1074205010351_02_0_69_!A55</f>
        <v>1.2.2</v>
      </c>
      <c r="B55" s="106" t="str">
        <f>G0228_1074205010351_02_0_69_!B55</f>
        <v>Реконструкция, модернизация, техническое перевооружение линий электропередачи, всего, в том числе:</v>
      </c>
      <c r="C55" s="115" t="str">
        <f>G0228_1074205010351_02_0_69_!C55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80">SUM(AG56,AG57)</f>
        <v>0</v>
      </c>
      <c r="AH55" s="109">
        <f t="shared" si="80"/>
        <v>0</v>
      </c>
      <c r="AI55" s="109">
        <f t="shared" si="80"/>
        <v>0</v>
      </c>
      <c r="AJ55" s="109">
        <f t="shared" si="80"/>
        <v>0</v>
      </c>
      <c r="AK55" s="109">
        <f t="shared" si="80"/>
        <v>0</v>
      </c>
      <c r="AL55" s="109">
        <f t="shared" si="80"/>
        <v>0</v>
      </c>
      <c r="AM55" s="109">
        <f t="shared" si="80"/>
        <v>0</v>
      </c>
      <c r="AN55" s="109">
        <f t="shared" si="80"/>
        <v>0</v>
      </c>
      <c r="AO55" s="109">
        <f t="shared" si="80"/>
        <v>0</v>
      </c>
      <c r="AP55" s="109">
        <f t="shared" si="80"/>
        <v>0</v>
      </c>
      <c r="AQ55" s="109">
        <f t="shared" si="80"/>
        <v>0</v>
      </c>
      <c r="AR55" s="109">
        <f t="shared" si="80"/>
        <v>0</v>
      </c>
      <c r="AS55" s="109">
        <f t="shared" si="80"/>
        <v>0</v>
      </c>
      <c r="AT55" s="109">
        <f t="shared" si="80"/>
        <v>0</v>
      </c>
      <c r="AU55" s="109">
        <f t="shared" si="80"/>
        <v>0</v>
      </c>
      <c r="AV55" s="109">
        <f t="shared" si="80"/>
        <v>0</v>
      </c>
      <c r="AW55" s="109">
        <f t="shared" si="80"/>
        <v>0</v>
      </c>
      <c r="AX55" s="109">
        <f t="shared" si="80"/>
        <v>0</v>
      </c>
      <c r="AY55" s="109">
        <f t="shared" si="80"/>
        <v>0</v>
      </c>
      <c r="AZ55" s="109">
        <f t="shared" si="80"/>
        <v>0</v>
      </c>
      <c r="BA55" s="109">
        <f t="shared" si="80"/>
        <v>0</v>
      </c>
      <c r="BB55" s="109">
        <f t="shared" si="80"/>
        <v>0</v>
      </c>
      <c r="BC55" s="109">
        <f t="shared" si="80"/>
        <v>0</v>
      </c>
      <c r="BD55" s="109">
        <f t="shared" si="80"/>
        <v>0</v>
      </c>
      <c r="BE55" s="109">
        <f t="shared" si="80"/>
        <v>0</v>
      </c>
      <c r="BF55" s="109">
        <f t="shared" si="80"/>
        <v>0</v>
      </c>
      <c r="BG55" s="109">
        <f t="shared" si="80"/>
        <v>0</v>
      </c>
      <c r="BH55" s="109">
        <v>0</v>
      </c>
      <c r="BI55" s="109">
        <v>0</v>
      </c>
      <c r="BJ55" s="109">
        <v>0</v>
      </c>
      <c r="BK55" s="109">
        <v>0</v>
      </c>
      <c r="BL55" s="109">
        <v>0</v>
      </c>
      <c r="BM55" s="109">
        <v>0</v>
      </c>
      <c r="BN55" s="109">
        <v>0</v>
      </c>
      <c r="BO55" s="108">
        <f t="shared" si="80"/>
        <v>0</v>
      </c>
      <c r="BP55" s="108">
        <f t="shared" si="80"/>
        <v>0</v>
      </c>
      <c r="BQ55" s="108">
        <f t="shared" si="80"/>
        <v>0</v>
      </c>
      <c r="BR55" s="108">
        <f t="shared" si="80"/>
        <v>0</v>
      </c>
      <c r="BS55" s="108">
        <f t="shared" si="80"/>
        <v>0</v>
      </c>
      <c r="BT55" s="108">
        <f t="shared" si="80"/>
        <v>0</v>
      </c>
      <c r="BU55" s="108">
        <f>G0228_1074205010351_04_0_69_!BI55</f>
        <v>0</v>
      </c>
      <c r="BV55" s="109">
        <f t="shared" si="80"/>
        <v>0</v>
      </c>
      <c r="BW55" s="109">
        <f t="shared" si="80"/>
        <v>0</v>
      </c>
      <c r="BX55" s="109">
        <f t="shared" si="80"/>
        <v>0</v>
      </c>
      <c r="BY55" s="109">
        <f t="shared" si="80"/>
        <v>0</v>
      </c>
      <c r="BZ55" s="109">
        <f t="shared" si="80"/>
        <v>0</v>
      </c>
      <c r="CA55" s="109">
        <f t="shared" si="80"/>
        <v>0</v>
      </c>
      <c r="CB55" s="109">
        <f t="shared" si="80"/>
        <v>0</v>
      </c>
      <c r="CC55" s="108">
        <f t="shared" si="80"/>
        <v>0</v>
      </c>
      <c r="CD55" s="108">
        <f t="shared" si="80"/>
        <v>0</v>
      </c>
      <c r="CE55" s="108">
        <f t="shared" si="80"/>
        <v>0</v>
      </c>
      <c r="CF55" s="108">
        <f t="shared" si="80"/>
        <v>0</v>
      </c>
      <c r="CG55" s="108">
        <f t="shared" si="80"/>
        <v>0</v>
      </c>
      <c r="CH55" s="108">
        <f t="shared" si="80"/>
        <v>0</v>
      </c>
      <c r="CI55" s="108">
        <f t="shared" si="80"/>
        <v>0</v>
      </c>
      <c r="CJ55" s="109">
        <f t="shared" si="80"/>
        <v>0</v>
      </c>
      <c r="CK55" s="109">
        <f t="shared" si="80"/>
        <v>0</v>
      </c>
      <c r="CL55" s="109">
        <f t="shared" si="80"/>
        <v>0</v>
      </c>
      <c r="CM55" s="109">
        <f t="shared" si="80"/>
        <v>0</v>
      </c>
      <c r="CN55" s="109">
        <f t="shared" si="80"/>
        <v>0</v>
      </c>
      <c r="CO55" s="109">
        <f t="shared" si="80"/>
        <v>0</v>
      </c>
      <c r="CP55" s="109">
        <f t="shared" si="80"/>
        <v>0</v>
      </c>
      <c r="CQ55" s="109">
        <f t="shared" si="80"/>
        <v>0</v>
      </c>
      <c r="CR55" s="109">
        <f t="shared" si="80"/>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IF(G0228_1074205010351_02_0_69_!CT55="","",G0228_1074205010351_02_0_69_!CT55)</f>
        <v>нд</v>
      </c>
    </row>
    <row r="56" spans="1:116" s="88" customFormat="1" ht="31.5" x14ac:dyDescent="0.25">
      <c r="A56" s="115" t="str">
        <f>G0228_1074205010351_02_0_69_!A56</f>
        <v>1.2.2.1</v>
      </c>
      <c r="B56" s="106" t="str">
        <f>G0228_1074205010351_02_0_69_!B56</f>
        <v>Реконструкция линий электропередачи, всего, в том числе:</v>
      </c>
      <c r="C56" s="115" t="str">
        <f>G0228_1074205010351_02_0_69_!C56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G0228_1074205010351_04_0_69_!BI56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IF(G0228_1074205010351_02_0_69_!CT56="","",G0228_1074205010351_02_0_69_!CT56)</f>
        <v>нд</v>
      </c>
    </row>
    <row r="57" spans="1:116" s="88" customFormat="1" ht="47.25" x14ac:dyDescent="0.25">
      <c r="A57" s="115" t="str">
        <f>G0228_1074205010351_02_0_69_!A57</f>
        <v>1.2.2.2</v>
      </c>
      <c r="B57" s="106" t="str">
        <f>G0228_1074205010351_02_0_69_!B57</f>
        <v>Модернизация, техническое перевооружение линий электропередачи, всего, в том числе:</v>
      </c>
      <c r="C57" s="115" t="str">
        <f>G0228_1074205010351_02_0_69_!C57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G0228_1074205010351_04_0_69_!BI57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IF(G0228_1074205010351_02_0_69_!CT57="","",G0228_1074205010351_02_0_69_!CT57)</f>
        <v>нд</v>
      </c>
    </row>
    <row r="58" spans="1:116" s="88" customFormat="1" ht="47.25" x14ac:dyDescent="0.25">
      <c r="A58" s="115" t="str">
        <f>G0228_1074205010351_02_0_69_!A58</f>
        <v>1.2.3</v>
      </c>
      <c r="B58" s="106" t="str">
        <f>G0228_1074205010351_02_0_69_!B58</f>
        <v>Развитие и модернизация учета электрической энергии (мощности), всего, в том числе:</v>
      </c>
      <c r="C58" s="115" t="str">
        <f>G0228_1074205010351_02_0_69_!C58</f>
        <v>Г</v>
      </c>
      <c r="D58" s="109">
        <f t="shared" si="3"/>
        <v>0</v>
      </c>
      <c r="E58" s="109">
        <f t="shared" si="4"/>
        <v>0</v>
      </c>
      <c r="F58" s="109">
        <f t="shared" si="5"/>
        <v>0</v>
      </c>
      <c r="G58" s="109">
        <f t="shared" si="6"/>
        <v>0</v>
      </c>
      <c r="H58" s="109">
        <f t="shared" si="7"/>
        <v>0</v>
      </c>
      <c r="I58" s="109">
        <f t="shared" si="8"/>
        <v>0</v>
      </c>
      <c r="J58" s="109">
        <f t="shared" si="9"/>
        <v>22</v>
      </c>
      <c r="K58" s="109">
        <f t="shared" si="10"/>
        <v>0</v>
      </c>
      <c r="L58" s="109">
        <f t="shared" si="11"/>
        <v>0</v>
      </c>
      <c r="M58" s="109">
        <f t="shared" si="12"/>
        <v>0</v>
      </c>
      <c r="N58" s="109">
        <f t="shared" si="13"/>
        <v>0</v>
      </c>
      <c r="O58" s="109">
        <f t="shared" si="14"/>
        <v>0</v>
      </c>
      <c r="P58" s="109">
        <f t="shared" si="15"/>
        <v>0</v>
      </c>
      <c r="Q58" s="109">
        <f t="shared" si="16"/>
        <v>22</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81">SUM(AG59,AG62,AG63,AG64,AG65,AG68,AG69,AG70)</f>
        <v>0</v>
      </c>
      <c r="AH58" s="109">
        <f t="shared" si="81"/>
        <v>0</v>
      </c>
      <c r="AI58" s="109">
        <f t="shared" si="81"/>
        <v>0</v>
      </c>
      <c r="AJ58" s="109">
        <f t="shared" si="81"/>
        <v>0</v>
      </c>
      <c r="AK58" s="109">
        <f t="shared" si="81"/>
        <v>0</v>
      </c>
      <c r="AL58" s="109">
        <f t="shared" si="81"/>
        <v>0</v>
      </c>
      <c r="AM58" s="109">
        <f t="shared" si="81"/>
        <v>0</v>
      </c>
      <c r="AN58" s="109">
        <f t="shared" si="81"/>
        <v>0</v>
      </c>
      <c r="AO58" s="109">
        <f t="shared" si="81"/>
        <v>0</v>
      </c>
      <c r="AP58" s="109">
        <f t="shared" si="81"/>
        <v>0</v>
      </c>
      <c r="AQ58" s="109">
        <f t="shared" si="81"/>
        <v>0</v>
      </c>
      <c r="AR58" s="109">
        <f t="shared" si="81"/>
        <v>0</v>
      </c>
      <c r="AS58" s="109">
        <f t="shared" si="81"/>
        <v>0</v>
      </c>
      <c r="AT58" s="109">
        <f t="shared" si="81"/>
        <v>0</v>
      </c>
      <c r="AU58" s="109">
        <f t="shared" si="81"/>
        <v>0</v>
      </c>
      <c r="AV58" s="109">
        <f t="shared" si="81"/>
        <v>0</v>
      </c>
      <c r="AW58" s="109">
        <f t="shared" si="81"/>
        <v>0</v>
      </c>
      <c r="AX58" s="109">
        <f t="shared" si="81"/>
        <v>0</v>
      </c>
      <c r="AY58" s="109">
        <f t="shared" si="81"/>
        <v>0</v>
      </c>
      <c r="AZ58" s="109">
        <f t="shared" si="81"/>
        <v>2</v>
      </c>
      <c r="BA58" s="109">
        <f t="shared" si="81"/>
        <v>0</v>
      </c>
      <c r="BB58" s="109">
        <f t="shared" si="81"/>
        <v>0</v>
      </c>
      <c r="BC58" s="109">
        <f t="shared" si="81"/>
        <v>0</v>
      </c>
      <c r="BD58" s="109">
        <f t="shared" si="81"/>
        <v>0</v>
      </c>
      <c r="BE58" s="109">
        <f t="shared" si="81"/>
        <v>0</v>
      </c>
      <c r="BF58" s="109">
        <f t="shared" si="81"/>
        <v>0</v>
      </c>
      <c r="BG58" s="109">
        <f t="shared" si="81"/>
        <v>2</v>
      </c>
      <c r="BH58" s="109">
        <f t="shared" si="81"/>
        <v>0</v>
      </c>
      <c r="BI58" s="109">
        <f t="shared" si="81"/>
        <v>0</v>
      </c>
      <c r="BJ58" s="109">
        <f t="shared" si="81"/>
        <v>0</v>
      </c>
      <c r="BK58" s="109">
        <f t="shared" si="81"/>
        <v>0</v>
      </c>
      <c r="BL58" s="109">
        <f t="shared" si="81"/>
        <v>0</v>
      </c>
      <c r="BM58" s="109">
        <f t="shared" si="81"/>
        <v>0</v>
      </c>
      <c r="BN58" s="109">
        <f t="shared" si="81"/>
        <v>5</v>
      </c>
      <c r="BO58" s="108">
        <f t="shared" si="81"/>
        <v>0</v>
      </c>
      <c r="BP58" s="108">
        <f t="shared" si="81"/>
        <v>0</v>
      </c>
      <c r="BQ58" s="108">
        <f t="shared" si="81"/>
        <v>0</v>
      </c>
      <c r="BR58" s="108">
        <f t="shared" si="81"/>
        <v>0</v>
      </c>
      <c r="BS58" s="108">
        <f t="shared" si="81"/>
        <v>0</v>
      </c>
      <c r="BT58" s="108">
        <f t="shared" si="81"/>
        <v>0</v>
      </c>
      <c r="BU58" s="108">
        <f>G0228_1074205010351_04_0_69_!BI58</f>
        <v>5</v>
      </c>
      <c r="BV58" s="109">
        <f t="shared" si="81"/>
        <v>0</v>
      </c>
      <c r="BW58" s="109">
        <f t="shared" si="81"/>
        <v>0</v>
      </c>
      <c r="BX58" s="109">
        <f t="shared" si="81"/>
        <v>0</v>
      </c>
      <c r="BY58" s="109">
        <f t="shared" si="81"/>
        <v>0</v>
      </c>
      <c r="BZ58" s="109">
        <f t="shared" si="81"/>
        <v>0</v>
      </c>
      <c r="CA58" s="109">
        <f t="shared" si="81"/>
        <v>0</v>
      </c>
      <c r="CB58" s="109">
        <f t="shared" si="81"/>
        <v>6</v>
      </c>
      <c r="CC58" s="108">
        <f t="shared" si="81"/>
        <v>0</v>
      </c>
      <c r="CD58" s="108">
        <f t="shared" si="81"/>
        <v>0</v>
      </c>
      <c r="CE58" s="108">
        <f t="shared" si="81"/>
        <v>0</v>
      </c>
      <c r="CF58" s="108">
        <f t="shared" si="81"/>
        <v>0</v>
      </c>
      <c r="CG58" s="108">
        <f t="shared" si="81"/>
        <v>0</v>
      </c>
      <c r="CH58" s="108">
        <f t="shared" si="81"/>
        <v>0</v>
      </c>
      <c r="CI58" s="108">
        <f t="shared" si="81"/>
        <v>6</v>
      </c>
      <c r="CJ58" s="109">
        <f t="shared" si="81"/>
        <v>0</v>
      </c>
      <c r="CK58" s="109">
        <f t="shared" si="81"/>
        <v>0</v>
      </c>
      <c r="CL58" s="109">
        <f t="shared" si="81"/>
        <v>0</v>
      </c>
      <c r="CM58" s="109">
        <f t="shared" si="81"/>
        <v>0</v>
      </c>
      <c r="CN58" s="109">
        <f t="shared" si="81"/>
        <v>0</v>
      </c>
      <c r="CO58" s="109">
        <f t="shared" si="81"/>
        <v>0</v>
      </c>
      <c r="CP58" s="109">
        <f t="shared" si="81"/>
        <v>9</v>
      </c>
      <c r="CQ58" s="109">
        <f t="shared" si="81"/>
        <v>0</v>
      </c>
      <c r="CR58" s="109">
        <f t="shared" si="81"/>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9</v>
      </c>
      <c r="CX58" s="109">
        <f t="shared" si="33"/>
        <v>0</v>
      </c>
      <c r="CY58" s="109">
        <f t="shared" si="34"/>
        <v>0</v>
      </c>
      <c r="CZ58" s="109">
        <f t="shared" si="35"/>
        <v>0</v>
      </c>
      <c r="DA58" s="109">
        <f t="shared" si="36"/>
        <v>0</v>
      </c>
      <c r="DB58" s="109">
        <f t="shared" si="37"/>
        <v>0</v>
      </c>
      <c r="DC58" s="109">
        <f t="shared" si="38"/>
        <v>0</v>
      </c>
      <c r="DD58" s="109">
        <f t="shared" si="39"/>
        <v>22</v>
      </c>
      <c r="DE58" s="109">
        <f t="shared" si="40"/>
        <v>0</v>
      </c>
      <c r="DF58" s="109">
        <f t="shared" si="41"/>
        <v>0</v>
      </c>
      <c r="DG58" s="109">
        <f t="shared" si="42"/>
        <v>0</v>
      </c>
      <c r="DH58" s="109">
        <f t="shared" si="43"/>
        <v>0</v>
      </c>
      <c r="DI58" s="109">
        <f t="shared" si="44"/>
        <v>0</v>
      </c>
      <c r="DJ58" s="109">
        <f t="shared" si="45"/>
        <v>0</v>
      </c>
      <c r="DK58" s="109">
        <f>DD58</f>
        <v>22</v>
      </c>
      <c r="DL58" s="89" t="str">
        <f>IF(G0228_1074205010351_02_0_69_!CT58="","",G0228_1074205010351_02_0_69_!CT58)</f>
        <v>нд</v>
      </c>
    </row>
    <row r="59" spans="1:116" s="88" customFormat="1" ht="47.25" x14ac:dyDescent="0.25">
      <c r="A59" s="115" t="str">
        <f>G0228_1074205010351_02_0_69_!A59</f>
        <v>1.2.3.1</v>
      </c>
      <c r="B59" s="106" t="str">
        <f>G0228_1074205010351_02_0_69_!B59</f>
        <v>"Установка приборов учета, класс напряжения 0,22 (0,4) кВ, всего, в том числе:"</v>
      </c>
      <c r="C59" s="115" t="str">
        <f>G0228_1074205010351_02_0_69_!C59</f>
        <v>Г</v>
      </c>
      <c r="D59" s="109">
        <f t="shared" si="3"/>
        <v>0</v>
      </c>
      <c r="E59" s="109">
        <f t="shared" si="4"/>
        <v>0</v>
      </c>
      <c r="F59" s="109">
        <f t="shared" si="5"/>
        <v>0</v>
      </c>
      <c r="G59" s="109">
        <f t="shared" si="6"/>
        <v>0</v>
      </c>
      <c r="H59" s="109">
        <f t="shared" si="7"/>
        <v>0</v>
      </c>
      <c r="I59" s="109">
        <f t="shared" si="8"/>
        <v>0</v>
      </c>
      <c r="J59" s="109">
        <f t="shared" si="9"/>
        <v>22</v>
      </c>
      <c r="K59" s="109">
        <f t="shared" si="10"/>
        <v>0</v>
      </c>
      <c r="L59" s="109">
        <f t="shared" si="11"/>
        <v>0</v>
      </c>
      <c r="M59" s="109">
        <f t="shared" si="12"/>
        <v>0</v>
      </c>
      <c r="N59" s="109">
        <f t="shared" si="13"/>
        <v>0</v>
      </c>
      <c r="O59" s="109">
        <f t="shared" si="14"/>
        <v>0</v>
      </c>
      <c r="P59" s="109">
        <f t="shared" si="15"/>
        <v>0</v>
      </c>
      <c r="Q59" s="109">
        <f t="shared" si="16"/>
        <v>22</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82">SUM(AG60:AG61)</f>
        <v>0</v>
      </c>
      <c r="AH59" s="109">
        <f t="shared" si="82"/>
        <v>0</v>
      </c>
      <c r="AI59" s="109">
        <f t="shared" si="82"/>
        <v>0</v>
      </c>
      <c r="AJ59" s="109">
        <f t="shared" si="82"/>
        <v>0</v>
      </c>
      <c r="AK59" s="109">
        <f t="shared" si="82"/>
        <v>0</v>
      </c>
      <c r="AL59" s="109">
        <f t="shared" si="82"/>
        <v>0</v>
      </c>
      <c r="AM59" s="109">
        <f t="shared" si="82"/>
        <v>0</v>
      </c>
      <c r="AN59" s="109">
        <f t="shared" si="82"/>
        <v>0</v>
      </c>
      <c r="AO59" s="109">
        <f t="shared" si="82"/>
        <v>0</v>
      </c>
      <c r="AP59" s="109">
        <f t="shared" si="82"/>
        <v>0</v>
      </c>
      <c r="AQ59" s="109">
        <f t="shared" si="82"/>
        <v>0</v>
      </c>
      <c r="AR59" s="109">
        <f t="shared" si="82"/>
        <v>0</v>
      </c>
      <c r="AS59" s="109">
        <f t="shared" si="82"/>
        <v>0</v>
      </c>
      <c r="AT59" s="109">
        <f t="shared" si="82"/>
        <v>0</v>
      </c>
      <c r="AU59" s="109">
        <f t="shared" si="82"/>
        <v>0</v>
      </c>
      <c r="AV59" s="109">
        <f t="shared" si="82"/>
        <v>0</v>
      </c>
      <c r="AW59" s="109">
        <f t="shared" si="82"/>
        <v>0</v>
      </c>
      <c r="AX59" s="109">
        <f t="shared" si="82"/>
        <v>0</v>
      </c>
      <c r="AY59" s="109">
        <f t="shared" si="82"/>
        <v>0</v>
      </c>
      <c r="AZ59" s="109">
        <f t="shared" si="82"/>
        <v>2</v>
      </c>
      <c r="BA59" s="109">
        <f t="shared" si="82"/>
        <v>0</v>
      </c>
      <c r="BB59" s="109">
        <f t="shared" si="82"/>
        <v>0</v>
      </c>
      <c r="BC59" s="109">
        <f t="shared" si="82"/>
        <v>0</v>
      </c>
      <c r="BD59" s="109">
        <f t="shared" si="82"/>
        <v>0</v>
      </c>
      <c r="BE59" s="109">
        <f t="shared" si="82"/>
        <v>0</v>
      </c>
      <c r="BF59" s="109">
        <f t="shared" si="82"/>
        <v>0</v>
      </c>
      <c r="BG59" s="109">
        <f t="shared" si="82"/>
        <v>2</v>
      </c>
      <c r="BH59" s="109">
        <f t="shared" si="82"/>
        <v>0</v>
      </c>
      <c r="BI59" s="109">
        <f t="shared" si="82"/>
        <v>0</v>
      </c>
      <c r="BJ59" s="109">
        <f t="shared" si="82"/>
        <v>0</v>
      </c>
      <c r="BK59" s="109">
        <f t="shared" si="82"/>
        <v>0</v>
      </c>
      <c r="BL59" s="109">
        <f t="shared" si="82"/>
        <v>0</v>
      </c>
      <c r="BM59" s="109">
        <f t="shared" si="82"/>
        <v>0</v>
      </c>
      <c r="BN59" s="109">
        <f t="shared" si="82"/>
        <v>5</v>
      </c>
      <c r="BO59" s="108">
        <f t="shared" si="82"/>
        <v>0</v>
      </c>
      <c r="BP59" s="108">
        <f t="shared" si="82"/>
        <v>0</v>
      </c>
      <c r="BQ59" s="108">
        <f t="shared" si="82"/>
        <v>0</v>
      </c>
      <c r="BR59" s="108">
        <f t="shared" si="82"/>
        <v>0</v>
      </c>
      <c r="BS59" s="108">
        <f t="shared" si="82"/>
        <v>0</v>
      </c>
      <c r="BT59" s="108">
        <f t="shared" si="82"/>
        <v>0</v>
      </c>
      <c r="BU59" s="108">
        <f>G0228_1074205010351_04_0_69_!BI59</f>
        <v>5</v>
      </c>
      <c r="BV59" s="109">
        <f t="shared" si="82"/>
        <v>0</v>
      </c>
      <c r="BW59" s="109">
        <f t="shared" si="82"/>
        <v>0</v>
      </c>
      <c r="BX59" s="109">
        <f t="shared" si="82"/>
        <v>0</v>
      </c>
      <c r="BY59" s="109">
        <f t="shared" si="82"/>
        <v>0</v>
      </c>
      <c r="BZ59" s="109">
        <f t="shared" si="82"/>
        <v>0</v>
      </c>
      <c r="CA59" s="109">
        <f t="shared" si="82"/>
        <v>0</v>
      </c>
      <c r="CB59" s="109">
        <f t="shared" si="82"/>
        <v>6</v>
      </c>
      <c r="CC59" s="108">
        <f t="shared" si="82"/>
        <v>0</v>
      </c>
      <c r="CD59" s="108">
        <f t="shared" si="82"/>
        <v>0</v>
      </c>
      <c r="CE59" s="108">
        <f t="shared" si="82"/>
        <v>0</v>
      </c>
      <c r="CF59" s="108">
        <f t="shared" si="82"/>
        <v>0</v>
      </c>
      <c r="CG59" s="108">
        <f t="shared" si="82"/>
        <v>0</v>
      </c>
      <c r="CH59" s="108">
        <f t="shared" si="82"/>
        <v>0</v>
      </c>
      <c r="CI59" s="108">
        <f t="shared" si="82"/>
        <v>6</v>
      </c>
      <c r="CJ59" s="109">
        <f t="shared" si="82"/>
        <v>0</v>
      </c>
      <c r="CK59" s="109">
        <f t="shared" si="82"/>
        <v>0</v>
      </c>
      <c r="CL59" s="109">
        <f t="shared" si="82"/>
        <v>0</v>
      </c>
      <c r="CM59" s="109">
        <f t="shared" si="82"/>
        <v>0</v>
      </c>
      <c r="CN59" s="109">
        <f t="shared" si="82"/>
        <v>0</v>
      </c>
      <c r="CO59" s="109">
        <f t="shared" si="82"/>
        <v>0</v>
      </c>
      <c r="CP59" s="109">
        <f t="shared" si="82"/>
        <v>9</v>
      </c>
      <c r="CQ59" s="109">
        <f t="shared" si="82"/>
        <v>0</v>
      </c>
      <c r="CR59" s="109">
        <f t="shared" si="82"/>
        <v>0</v>
      </c>
      <c r="CS59" s="109">
        <f>SUM(CS60:CS61)</f>
        <v>0</v>
      </c>
      <c r="CT59" s="109">
        <f>SUM(CT60:CT61)</f>
        <v>0</v>
      </c>
      <c r="CU59" s="109">
        <f>SUM(CU60:CU61)</f>
        <v>0</v>
      </c>
      <c r="CV59" s="109">
        <f>SUM(CV60:CV61)</f>
        <v>0</v>
      </c>
      <c r="CW59" s="109">
        <f>SUM(CW60:CW61)</f>
        <v>9</v>
      </c>
      <c r="CX59" s="109">
        <f t="shared" si="33"/>
        <v>0</v>
      </c>
      <c r="CY59" s="109">
        <f t="shared" si="34"/>
        <v>0</v>
      </c>
      <c r="CZ59" s="109">
        <f t="shared" si="35"/>
        <v>0</v>
      </c>
      <c r="DA59" s="109">
        <f t="shared" si="36"/>
        <v>0</v>
      </c>
      <c r="DB59" s="109">
        <f t="shared" si="37"/>
        <v>0</v>
      </c>
      <c r="DC59" s="109">
        <f t="shared" si="38"/>
        <v>0</v>
      </c>
      <c r="DD59" s="109">
        <f t="shared" si="39"/>
        <v>22</v>
      </c>
      <c r="DE59" s="109">
        <f t="shared" si="40"/>
        <v>0</v>
      </c>
      <c r="DF59" s="109">
        <f t="shared" si="41"/>
        <v>0</v>
      </c>
      <c r="DG59" s="109">
        <f t="shared" si="42"/>
        <v>0</v>
      </c>
      <c r="DH59" s="109">
        <f t="shared" si="43"/>
        <v>0</v>
      </c>
      <c r="DI59" s="109">
        <f t="shared" si="44"/>
        <v>0</v>
      </c>
      <c r="DJ59" s="109">
        <f t="shared" si="45"/>
        <v>0</v>
      </c>
      <c r="DK59" s="109">
        <f>DD59</f>
        <v>22</v>
      </c>
      <c r="DL59" s="89" t="str">
        <f>IF(G0228_1074205010351_02_0_69_!CT59="","",G0228_1074205010351_02_0_69_!CT59)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94.5" x14ac:dyDescent="0.25">
      <c r="A61" s="297" t="str">
        <f>G0228_1074205010351_02_0_69_!A61</f>
        <v>1.2.3.1</v>
      </c>
      <c r="B61" s="298"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G0228_1074205010351_02_0_69_!C61</f>
        <v>J_0000000001</v>
      </c>
      <c r="D61" s="388">
        <f t="shared" ref="D61" si="83">SUM(AF61,AT61,BH61,BV61,CJ61)</f>
        <v>0</v>
      </c>
      <c r="E61" s="388">
        <f t="shared" ref="E61" si="84">SUM(AG61,AU61,BI61,BW61,CK61)</f>
        <v>0</v>
      </c>
      <c r="F61" s="388">
        <f t="shared" ref="F61" si="85">SUM(AH61,AV61,BJ61,BX61,CL61)</f>
        <v>0</v>
      </c>
      <c r="G61" s="388">
        <f t="shared" ref="G61" si="86">SUM(AI61,AW61,BK61,BY61,CM61)</f>
        <v>0</v>
      </c>
      <c r="H61" s="388">
        <f t="shared" ref="H61" si="87">SUM(AJ61,AX61,BL61,BZ61,CN61)</f>
        <v>0</v>
      </c>
      <c r="I61" s="388">
        <f t="shared" ref="I61" si="88">SUM(AK61,AY61,BM61,CA61,CO61)</f>
        <v>0</v>
      </c>
      <c r="J61" s="388">
        <f t="shared" ref="J61" si="89">SUM(AL61,AZ61,BN61,CB61,CP61)</f>
        <v>22</v>
      </c>
      <c r="K61" s="388">
        <f t="shared" ref="K61" si="90">SUM(AM61,BA61,BO61,CC61,CQ61)</f>
        <v>0</v>
      </c>
      <c r="L61" s="388">
        <f t="shared" ref="L61" si="91">SUM(AN61,BB61,BP61,CD61,CR61)</f>
        <v>0</v>
      </c>
      <c r="M61" s="388">
        <f t="shared" ref="M61" si="92">SUM(AO61,BC61,BQ61,CE61,CS61)</f>
        <v>0</v>
      </c>
      <c r="N61" s="388">
        <f t="shared" ref="N61" si="93">SUM(AP61,BD61,BR61,CF61,CT61)</f>
        <v>0</v>
      </c>
      <c r="O61" s="388">
        <f t="shared" ref="O61" si="94">SUM(AQ61,BE61,BS61,CG61,CU61)</f>
        <v>0</v>
      </c>
      <c r="P61" s="388">
        <f t="shared" ref="P61" si="95">SUM(AR61,BF61,BT61,CH61,CV61)</f>
        <v>0</v>
      </c>
      <c r="Q61" s="388">
        <f t="shared" ref="Q61" si="96">SUM(AS61,BG61,BU61,CI61,CW61)</f>
        <v>22</v>
      </c>
      <c r="R61" s="388">
        <v>0</v>
      </c>
      <c r="S61" s="388">
        <v>0</v>
      </c>
      <c r="T61" s="388">
        <v>0</v>
      </c>
      <c r="U61" s="388">
        <v>0</v>
      </c>
      <c r="V61" s="388">
        <v>0</v>
      </c>
      <c r="W61" s="388">
        <v>0</v>
      </c>
      <c r="X61" s="388">
        <v>0</v>
      </c>
      <c r="Y61" s="388">
        <v>0</v>
      </c>
      <c r="Z61" s="388">
        <v>0</v>
      </c>
      <c r="AA61" s="388">
        <v>0</v>
      </c>
      <c r="AB61" s="388">
        <v>0</v>
      </c>
      <c r="AC61" s="388">
        <v>0</v>
      </c>
      <c r="AD61" s="388">
        <v>0</v>
      </c>
      <c r="AE61" s="388">
        <v>0</v>
      </c>
      <c r="AF61" s="108">
        <f>G0228_1074205010351_04_0_69_!V61</f>
        <v>0</v>
      </c>
      <c r="AG61" s="108">
        <v>0</v>
      </c>
      <c r="AH61" s="388">
        <v>0</v>
      </c>
      <c r="AI61" s="388">
        <v>0</v>
      </c>
      <c r="AJ61" s="388">
        <v>0</v>
      </c>
      <c r="AK61" s="108">
        <v>0</v>
      </c>
      <c r="AL61" s="108">
        <f>G0228_1074205010351_04_0_69_!Z61</f>
        <v>0</v>
      </c>
      <c r="AM61" s="108" t="s">
        <v>482</v>
      </c>
      <c r="AN61" s="108" t="s">
        <v>482</v>
      </c>
      <c r="AO61" s="108" t="s">
        <v>482</v>
      </c>
      <c r="AP61" s="108" t="s">
        <v>482</v>
      </c>
      <c r="AQ61" s="108" t="s">
        <v>482</v>
      </c>
      <c r="AR61" s="108" t="s">
        <v>482</v>
      </c>
      <c r="AS61" s="108" t="s">
        <v>482</v>
      </c>
      <c r="AT61" s="108">
        <f>G0228_1074205010351_04_0_69_!AJ61</f>
        <v>0</v>
      </c>
      <c r="AU61" s="108">
        <v>0</v>
      </c>
      <c r="AV61" s="388">
        <v>0</v>
      </c>
      <c r="AW61" s="388">
        <v>0</v>
      </c>
      <c r="AX61" s="388">
        <v>0</v>
      </c>
      <c r="AY61" s="108">
        <v>0</v>
      </c>
      <c r="AZ61" s="108">
        <f>G0228_1074205010351_04_0_69_!AN61</f>
        <v>2</v>
      </c>
      <c r="BA61" s="108">
        <f>G0228_1074205010351_04_0_69_!AQ61</f>
        <v>0</v>
      </c>
      <c r="BB61" s="108">
        <v>0</v>
      </c>
      <c r="BC61" s="489">
        <v>0</v>
      </c>
      <c r="BD61" s="489">
        <v>0</v>
      </c>
      <c r="BE61" s="489">
        <v>0</v>
      </c>
      <c r="BF61" s="108">
        <v>0</v>
      </c>
      <c r="BG61" s="108">
        <f>G0228_1074205010351_04_0_69_!AU61</f>
        <v>2</v>
      </c>
      <c r="BH61" s="108">
        <f>G0228_1074205010351_04_0_69_!AX61</f>
        <v>0</v>
      </c>
      <c r="BI61" s="108">
        <v>0</v>
      </c>
      <c r="BJ61" s="108">
        <v>0</v>
      </c>
      <c r="BK61" s="108">
        <v>0</v>
      </c>
      <c r="BL61" s="108">
        <v>0</v>
      </c>
      <c r="BM61" s="108">
        <v>0</v>
      </c>
      <c r="BN61" s="108">
        <f>G0228_1074205010351_04_0_69_!BB61</f>
        <v>5</v>
      </c>
      <c r="BO61" s="108" t="s">
        <v>482</v>
      </c>
      <c r="BP61" s="108" t="s">
        <v>482</v>
      </c>
      <c r="BQ61" s="108" t="s">
        <v>482</v>
      </c>
      <c r="BR61" s="108" t="s">
        <v>482</v>
      </c>
      <c r="BS61" s="108" t="s">
        <v>482</v>
      </c>
      <c r="BT61" s="108" t="s">
        <v>482</v>
      </c>
      <c r="BU61" s="108">
        <v>5</v>
      </c>
      <c r="BV61" s="108">
        <f>G0228_1074205010351_04_0_69_!BL61</f>
        <v>0</v>
      </c>
      <c r="BW61" s="108">
        <v>0</v>
      </c>
      <c r="BX61" s="388">
        <v>0</v>
      </c>
      <c r="BY61" s="388">
        <v>0</v>
      </c>
      <c r="BZ61" s="388">
        <v>0</v>
      </c>
      <c r="CA61" s="108">
        <v>0</v>
      </c>
      <c r="CB61" s="108">
        <f>G0228_1074205010351_04_0_69_!BP61</f>
        <v>6</v>
      </c>
      <c r="CC61" s="108" t="s">
        <v>482</v>
      </c>
      <c r="CD61" s="108" t="s">
        <v>482</v>
      </c>
      <c r="CE61" s="108" t="s">
        <v>482</v>
      </c>
      <c r="CF61" s="108" t="s">
        <v>482</v>
      </c>
      <c r="CG61" s="108" t="s">
        <v>482</v>
      </c>
      <c r="CH61" s="108" t="s">
        <v>482</v>
      </c>
      <c r="CI61" s="108">
        <v>6</v>
      </c>
      <c r="CJ61" s="108">
        <f>G0228_1074205010351_04_0_69_!BZ61</f>
        <v>0</v>
      </c>
      <c r="CK61" s="108">
        <v>0</v>
      </c>
      <c r="CL61" s="388">
        <v>0</v>
      </c>
      <c r="CM61" s="388">
        <v>0</v>
      </c>
      <c r="CN61" s="388">
        <v>0</v>
      </c>
      <c r="CO61" s="108">
        <v>0</v>
      </c>
      <c r="CP61" s="108">
        <f>G0228_1074205010351_04_0_69_!CD61</f>
        <v>9</v>
      </c>
      <c r="CQ61" s="108" t="s">
        <v>482</v>
      </c>
      <c r="CR61" s="108" t="s">
        <v>482</v>
      </c>
      <c r="CS61" s="108" t="s">
        <v>482</v>
      </c>
      <c r="CT61" s="108" t="s">
        <v>482</v>
      </c>
      <c r="CU61" s="108" t="s">
        <v>482</v>
      </c>
      <c r="CV61" s="108" t="s">
        <v>482</v>
      </c>
      <c r="CW61" s="108">
        <v>9</v>
      </c>
      <c r="CX61" s="109">
        <f t="shared" si="33"/>
        <v>0</v>
      </c>
      <c r="CY61" s="109">
        <f t="shared" si="34"/>
        <v>0</v>
      </c>
      <c r="CZ61" s="109">
        <f t="shared" si="35"/>
        <v>0</v>
      </c>
      <c r="DA61" s="109">
        <f t="shared" si="36"/>
        <v>0</v>
      </c>
      <c r="DB61" s="109">
        <f t="shared" si="37"/>
        <v>0</v>
      </c>
      <c r="DC61" s="109">
        <f t="shared" si="38"/>
        <v>0</v>
      </c>
      <c r="DD61" s="109">
        <f t="shared" si="39"/>
        <v>22</v>
      </c>
      <c r="DE61" s="109">
        <f t="shared" si="40"/>
        <v>0</v>
      </c>
      <c r="DF61" s="109">
        <f t="shared" si="41"/>
        <v>0</v>
      </c>
      <c r="DG61" s="109">
        <f t="shared" si="42"/>
        <v>0</v>
      </c>
      <c r="DH61" s="109">
        <f t="shared" si="43"/>
        <v>0</v>
      </c>
      <c r="DI61" s="109">
        <f t="shared" si="44"/>
        <v>0</v>
      </c>
      <c r="DJ61" s="109">
        <f t="shared" si="45"/>
        <v>0</v>
      </c>
      <c r="DK61" s="109">
        <v>22</v>
      </c>
      <c r="DL61" s="299" t="str">
        <f>IF(G0228_1074205010351_02_0_69_!CT61="","",G0228_1074205010351_02_0_69_!CT61)</f>
        <v>нд</v>
      </c>
    </row>
    <row r="62" spans="1:116" s="88" customFormat="1" ht="47.25" x14ac:dyDescent="0.25">
      <c r="A62" s="115" t="str">
        <f>G0228_1074205010351_02_0_69_!A62</f>
        <v>1.2.3.2</v>
      </c>
      <c r="B62" s="106" t="str">
        <f>G0228_1074205010351_02_0_69_!B62</f>
        <v>"Установка приборов учета, класс напряжения 6 (10) кВ, всего, в том числе:"</v>
      </c>
      <c r="C62" s="115" t="str">
        <f>G0228_1074205010351_02_0_69_!C62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G0228_1074205010351_04_0_69_!BI62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IF(G0228_1074205010351_02_0_69_!CT62="","",G0228_1074205010351_02_0_69_!CT62)</f>
        <v>нд</v>
      </c>
    </row>
    <row r="63" spans="1:116" s="88" customFormat="1" ht="47.25" x14ac:dyDescent="0.25">
      <c r="A63" s="115" t="str">
        <f>G0228_1074205010351_02_0_69_!A63</f>
        <v>1.2.3.3</v>
      </c>
      <c r="B63" s="106" t="str">
        <f>G0228_1074205010351_02_0_69_!B63</f>
        <v>"Установка приборов учета, класс напряжения 35 кВ, всего, в том числе:"</v>
      </c>
      <c r="C63" s="115" t="str">
        <f>G0228_1074205010351_02_0_69_!C63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G0228_1074205010351_04_0_69_!BI63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IF(G0228_1074205010351_02_0_69_!CT63="","",G0228_1074205010351_02_0_69_!CT63)</f>
        <v>нд</v>
      </c>
    </row>
    <row r="64" spans="1:116" s="88" customFormat="1" ht="47.25" x14ac:dyDescent="0.25">
      <c r="A64" s="115" t="str">
        <f>G0228_1074205010351_02_0_69_!A64</f>
        <v>1.2.3.4</v>
      </c>
      <c r="B64" s="106" t="str">
        <f>G0228_1074205010351_02_0_69_!B64</f>
        <v>"Установка приборов учета, класс напряжения 110 кВ и выше, всего, в том числе:"</v>
      </c>
      <c r="C64" s="115" t="str">
        <f>G0228_1074205010351_02_0_69_!C64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G0228_1074205010351_04_0_69_!BI64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IF(G0228_1074205010351_02_0_69_!CT64="","",G0228_1074205010351_02_0_69_!CT64)</f>
        <v>нд</v>
      </c>
    </row>
    <row r="65" spans="1:116" s="88" customFormat="1" ht="63" x14ac:dyDescent="0.25">
      <c r="A65" s="115" t="str">
        <f>G0228_1074205010351_02_0_69_!A65</f>
        <v>1.2.3.5</v>
      </c>
      <c r="B65" s="106" t="str">
        <f>G0228_1074205010351_02_0_69_!B65</f>
        <v>"Включение приборов учета в систему сбора и передачи данных, класс напряжения 0,22 (0,4) кВ, всего, в том числе:"</v>
      </c>
      <c r="C65" s="115" t="str">
        <f>G0228_1074205010351_02_0_69_!C65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97">SUM(AG66:AG67)</f>
        <v>0</v>
      </c>
      <c r="AH65" s="109">
        <f t="shared" si="97"/>
        <v>0</v>
      </c>
      <c r="AI65" s="109">
        <f t="shared" si="97"/>
        <v>0</v>
      </c>
      <c r="AJ65" s="109">
        <f t="shared" si="97"/>
        <v>0</v>
      </c>
      <c r="AK65" s="109">
        <f t="shared" si="97"/>
        <v>0</v>
      </c>
      <c r="AL65" s="109">
        <f t="shared" si="97"/>
        <v>0</v>
      </c>
      <c r="AM65" s="109">
        <f t="shared" si="97"/>
        <v>0</v>
      </c>
      <c r="AN65" s="109">
        <f t="shared" si="97"/>
        <v>0</v>
      </c>
      <c r="AO65" s="109">
        <f t="shared" si="97"/>
        <v>0</v>
      </c>
      <c r="AP65" s="109">
        <f t="shared" si="97"/>
        <v>0</v>
      </c>
      <c r="AQ65" s="109">
        <f t="shared" si="97"/>
        <v>0</v>
      </c>
      <c r="AR65" s="109">
        <f t="shared" si="97"/>
        <v>0</v>
      </c>
      <c r="AS65" s="109">
        <f t="shared" si="97"/>
        <v>0</v>
      </c>
      <c r="AT65" s="109">
        <f t="shared" si="97"/>
        <v>0</v>
      </c>
      <c r="AU65" s="109">
        <f t="shared" si="97"/>
        <v>0</v>
      </c>
      <c r="AV65" s="109">
        <f t="shared" si="97"/>
        <v>0</v>
      </c>
      <c r="AW65" s="109">
        <f t="shared" si="97"/>
        <v>0</v>
      </c>
      <c r="AX65" s="109">
        <f t="shared" si="97"/>
        <v>0</v>
      </c>
      <c r="AY65" s="109">
        <f t="shared" si="97"/>
        <v>0</v>
      </c>
      <c r="AZ65" s="109">
        <f t="shared" si="97"/>
        <v>0</v>
      </c>
      <c r="BA65" s="109">
        <f t="shared" si="97"/>
        <v>0</v>
      </c>
      <c r="BB65" s="109">
        <f t="shared" si="97"/>
        <v>0</v>
      </c>
      <c r="BC65" s="109">
        <f t="shared" si="97"/>
        <v>0</v>
      </c>
      <c r="BD65" s="109">
        <f t="shared" si="97"/>
        <v>0</v>
      </c>
      <c r="BE65" s="109">
        <f t="shared" si="97"/>
        <v>0</v>
      </c>
      <c r="BF65" s="109">
        <f t="shared" si="97"/>
        <v>0</v>
      </c>
      <c r="BG65" s="109">
        <f t="shared" si="97"/>
        <v>0</v>
      </c>
      <c r="BH65" s="109">
        <f t="shared" si="97"/>
        <v>0</v>
      </c>
      <c r="BI65" s="109">
        <f t="shared" si="97"/>
        <v>0</v>
      </c>
      <c r="BJ65" s="109">
        <f t="shared" si="97"/>
        <v>0</v>
      </c>
      <c r="BK65" s="109">
        <f t="shared" si="97"/>
        <v>0</v>
      </c>
      <c r="BL65" s="109">
        <f t="shared" si="97"/>
        <v>0</v>
      </c>
      <c r="BM65" s="109">
        <f t="shared" si="97"/>
        <v>0</v>
      </c>
      <c r="BN65" s="109">
        <f t="shared" si="97"/>
        <v>0</v>
      </c>
      <c r="BO65" s="108">
        <f t="shared" si="97"/>
        <v>0</v>
      </c>
      <c r="BP65" s="108">
        <f t="shared" si="97"/>
        <v>0</v>
      </c>
      <c r="BQ65" s="108">
        <f t="shared" si="97"/>
        <v>0</v>
      </c>
      <c r="BR65" s="108">
        <f t="shared" si="97"/>
        <v>0</v>
      </c>
      <c r="BS65" s="108">
        <f t="shared" si="97"/>
        <v>0</v>
      </c>
      <c r="BT65" s="108">
        <f t="shared" si="97"/>
        <v>0</v>
      </c>
      <c r="BU65" s="108">
        <f>G0228_1074205010351_04_0_69_!BI65</f>
        <v>0</v>
      </c>
      <c r="BV65" s="109">
        <f t="shared" si="97"/>
        <v>0</v>
      </c>
      <c r="BW65" s="109">
        <f t="shared" si="97"/>
        <v>0</v>
      </c>
      <c r="BX65" s="109">
        <f t="shared" si="97"/>
        <v>0</v>
      </c>
      <c r="BY65" s="109">
        <f t="shared" si="97"/>
        <v>0</v>
      </c>
      <c r="BZ65" s="109">
        <f t="shared" si="97"/>
        <v>0</v>
      </c>
      <c r="CA65" s="109">
        <f t="shared" si="97"/>
        <v>0</v>
      </c>
      <c r="CB65" s="109">
        <f t="shared" si="97"/>
        <v>0</v>
      </c>
      <c r="CC65" s="108">
        <f t="shared" si="97"/>
        <v>0</v>
      </c>
      <c r="CD65" s="108">
        <f t="shared" si="97"/>
        <v>0</v>
      </c>
      <c r="CE65" s="108">
        <f t="shared" si="97"/>
        <v>0</v>
      </c>
      <c r="CF65" s="108">
        <f t="shared" si="97"/>
        <v>0</v>
      </c>
      <c r="CG65" s="108">
        <f t="shared" si="97"/>
        <v>0</v>
      </c>
      <c r="CH65" s="108">
        <f t="shared" si="97"/>
        <v>0</v>
      </c>
      <c r="CI65" s="108">
        <f t="shared" si="97"/>
        <v>0</v>
      </c>
      <c r="CJ65" s="109">
        <f t="shared" si="97"/>
        <v>0</v>
      </c>
      <c r="CK65" s="109">
        <f t="shared" si="97"/>
        <v>0</v>
      </c>
      <c r="CL65" s="109">
        <f t="shared" si="97"/>
        <v>0</v>
      </c>
      <c r="CM65" s="109">
        <f t="shared" si="97"/>
        <v>0</v>
      </c>
      <c r="CN65" s="109">
        <f t="shared" si="97"/>
        <v>0</v>
      </c>
      <c r="CO65" s="109">
        <f t="shared" si="97"/>
        <v>0</v>
      </c>
      <c r="CP65" s="109">
        <f t="shared" si="97"/>
        <v>0</v>
      </c>
      <c r="CQ65" s="109">
        <f t="shared" si="97"/>
        <v>0</v>
      </c>
      <c r="CR65" s="109">
        <f t="shared" si="97"/>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IF(G0228_1074205010351_02_0_69_!CT65="","",G0228_1074205010351_02_0_69_!CT65)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G0228_1074205010351_02_0_69_!A68</f>
        <v>1.2.3.6</v>
      </c>
      <c r="B68" s="106" t="str">
        <f>G0228_1074205010351_02_0_69_!B68</f>
        <v>"Включение приборов учета в систему сбора и передачи данных, класс напряжения 6 (10) кВ, всего, в том числе:"</v>
      </c>
      <c r="C68" s="115" t="str">
        <f>G0228_1074205010351_02_0_69_!C68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G0228_1074205010351_04_0_69_!BI68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IF(G0228_1074205010351_02_0_69_!CT68="","",G0228_1074205010351_02_0_69_!CT68)</f>
        <v>нд</v>
      </c>
    </row>
    <row r="69" spans="1:116" s="88" customFormat="1" ht="63" x14ac:dyDescent="0.25">
      <c r="A69" s="115" t="str">
        <f>G0228_1074205010351_02_0_69_!A69</f>
        <v>1.2.3.7</v>
      </c>
      <c r="B69" s="106" t="str">
        <f>G0228_1074205010351_02_0_69_!B69</f>
        <v>"Включение приборов учета в систему сбора и передачи данных, класс напряжения 35 кВ, всего, в том числе:"</v>
      </c>
      <c r="C69" s="115" t="str">
        <f>G0228_1074205010351_02_0_69_!C69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G0228_1074205010351_04_0_69_!BI69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IF(G0228_1074205010351_02_0_69_!CT69="","",G0228_1074205010351_02_0_69_!CT69)</f>
        <v>нд</v>
      </c>
    </row>
    <row r="70" spans="1:116" s="88" customFormat="1" ht="63" x14ac:dyDescent="0.25">
      <c r="A70" s="115" t="str">
        <f>G0228_1074205010351_02_0_69_!A70</f>
        <v>1.2.3.8</v>
      </c>
      <c r="B70" s="106" t="str">
        <f>G0228_1074205010351_02_0_69_!B70</f>
        <v>"Включение приборов учета в систему сбора и передачи данных, класс напряжения 110 кВ и выше, всего, в том числе:"</v>
      </c>
      <c r="C70" s="115" t="str">
        <f>G0228_1074205010351_02_0_69_!C70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G0228_1074205010351_04_0_69_!BI70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IF(G0228_1074205010351_02_0_69_!CT70="","",G0228_1074205010351_02_0_69_!CT70)</f>
        <v>нд</v>
      </c>
    </row>
    <row r="71" spans="1:116" s="88" customFormat="1" ht="63" x14ac:dyDescent="0.25">
      <c r="A71" s="115" t="str">
        <f>G0228_1074205010351_02_0_69_!A71</f>
        <v>1.2.4</v>
      </c>
      <c r="B71" s="106" t="str">
        <f>G0228_1074205010351_02_0_69_!B71</f>
        <v>Реконструкция, модернизация, техническое перевооружение прочих объектов основных средств, всего, в том числе:</v>
      </c>
      <c r="C71" s="115" t="str">
        <f>G0228_1074205010351_02_0_69_!C71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98">SUM(AF72,AF73)</f>
        <v>0</v>
      </c>
      <c r="AG71" s="109">
        <f t="shared" si="98"/>
        <v>0</v>
      </c>
      <c r="AH71" s="109">
        <f t="shared" si="98"/>
        <v>0</v>
      </c>
      <c r="AI71" s="109">
        <f t="shared" si="98"/>
        <v>0</v>
      </c>
      <c r="AJ71" s="109">
        <f t="shared" si="98"/>
        <v>0</v>
      </c>
      <c r="AK71" s="109">
        <f t="shared" si="98"/>
        <v>0</v>
      </c>
      <c r="AL71" s="109">
        <f t="shared" si="98"/>
        <v>0</v>
      </c>
      <c r="AM71" s="109">
        <f t="shared" si="98"/>
        <v>0</v>
      </c>
      <c r="AN71" s="109">
        <f t="shared" si="98"/>
        <v>0</v>
      </c>
      <c r="AO71" s="109">
        <f t="shared" si="98"/>
        <v>0</v>
      </c>
      <c r="AP71" s="109">
        <f t="shared" si="98"/>
        <v>0</v>
      </c>
      <c r="AQ71" s="109">
        <f t="shared" si="98"/>
        <v>0</v>
      </c>
      <c r="AR71" s="109">
        <f t="shared" si="98"/>
        <v>0</v>
      </c>
      <c r="AS71" s="109">
        <f t="shared" si="98"/>
        <v>0</v>
      </c>
      <c r="AT71" s="109">
        <f t="shared" si="98"/>
        <v>0</v>
      </c>
      <c r="AU71" s="109">
        <f t="shared" si="98"/>
        <v>0</v>
      </c>
      <c r="AV71" s="109">
        <f t="shared" si="98"/>
        <v>0</v>
      </c>
      <c r="AW71" s="109">
        <f t="shared" si="98"/>
        <v>0</v>
      </c>
      <c r="AX71" s="109">
        <f t="shared" si="98"/>
        <v>0</v>
      </c>
      <c r="AY71" s="109">
        <f t="shared" si="98"/>
        <v>0</v>
      </c>
      <c r="AZ71" s="109">
        <f t="shared" si="98"/>
        <v>0</v>
      </c>
      <c r="BA71" s="109">
        <f t="shared" si="98"/>
        <v>0</v>
      </c>
      <c r="BB71" s="109">
        <f t="shared" si="98"/>
        <v>0</v>
      </c>
      <c r="BC71" s="109">
        <f t="shared" si="98"/>
        <v>0</v>
      </c>
      <c r="BD71" s="109">
        <f t="shared" si="98"/>
        <v>0</v>
      </c>
      <c r="BE71" s="109">
        <f t="shared" si="98"/>
        <v>0</v>
      </c>
      <c r="BF71" s="109">
        <f t="shared" si="98"/>
        <v>0</v>
      </c>
      <c r="BG71" s="109">
        <f t="shared" si="98"/>
        <v>0</v>
      </c>
      <c r="BH71" s="109">
        <v>0</v>
      </c>
      <c r="BI71" s="109">
        <v>0</v>
      </c>
      <c r="BJ71" s="109">
        <v>0</v>
      </c>
      <c r="BK71" s="109">
        <v>0</v>
      </c>
      <c r="BL71" s="109">
        <v>0</v>
      </c>
      <c r="BM71" s="109">
        <v>0</v>
      </c>
      <c r="BN71" s="109">
        <v>0</v>
      </c>
      <c r="BO71" s="108">
        <f t="shared" ref="BO71:BT71" si="99">SUM(BO72,BO73)</f>
        <v>0</v>
      </c>
      <c r="BP71" s="108">
        <f t="shared" si="99"/>
        <v>0</v>
      </c>
      <c r="BQ71" s="108">
        <f t="shared" si="99"/>
        <v>0</v>
      </c>
      <c r="BR71" s="108">
        <f t="shared" si="99"/>
        <v>0</v>
      </c>
      <c r="BS71" s="108">
        <f t="shared" si="99"/>
        <v>0</v>
      </c>
      <c r="BT71" s="108">
        <f t="shared" si="99"/>
        <v>0</v>
      </c>
      <c r="BU71" s="108">
        <f>G0228_1074205010351_04_0_69_!BI71</f>
        <v>0</v>
      </c>
      <c r="BV71" s="109">
        <f t="shared" ref="BV71:CW71" si="100">SUM(BV72,BV73)</f>
        <v>0</v>
      </c>
      <c r="BW71" s="109">
        <f t="shared" si="100"/>
        <v>0</v>
      </c>
      <c r="BX71" s="109">
        <f t="shared" si="100"/>
        <v>0</v>
      </c>
      <c r="BY71" s="109">
        <f t="shared" si="100"/>
        <v>0</v>
      </c>
      <c r="BZ71" s="109">
        <f t="shared" si="100"/>
        <v>0</v>
      </c>
      <c r="CA71" s="109">
        <f t="shared" si="100"/>
        <v>0</v>
      </c>
      <c r="CB71" s="109">
        <f t="shared" si="100"/>
        <v>0</v>
      </c>
      <c r="CC71" s="108">
        <f t="shared" si="100"/>
        <v>0</v>
      </c>
      <c r="CD71" s="108">
        <f t="shared" si="100"/>
        <v>0</v>
      </c>
      <c r="CE71" s="108">
        <f t="shared" si="100"/>
        <v>0</v>
      </c>
      <c r="CF71" s="108">
        <f t="shared" si="100"/>
        <v>0</v>
      </c>
      <c r="CG71" s="108">
        <f t="shared" si="100"/>
        <v>0</v>
      </c>
      <c r="CH71" s="108">
        <f t="shared" si="100"/>
        <v>0</v>
      </c>
      <c r="CI71" s="108">
        <f t="shared" si="100"/>
        <v>0</v>
      </c>
      <c r="CJ71" s="109">
        <f t="shared" si="100"/>
        <v>0</v>
      </c>
      <c r="CK71" s="109">
        <f t="shared" si="100"/>
        <v>0</v>
      </c>
      <c r="CL71" s="109">
        <f t="shared" si="100"/>
        <v>0</v>
      </c>
      <c r="CM71" s="109">
        <f t="shared" si="100"/>
        <v>0</v>
      </c>
      <c r="CN71" s="109">
        <f t="shared" si="100"/>
        <v>0</v>
      </c>
      <c r="CO71" s="109">
        <f t="shared" si="100"/>
        <v>0</v>
      </c>
      <c r="CP71" s="109">
        <f t="shared" si="100"/>
        <v>0</v>
      </c>
      <c r="CQ71" s="109">
        <f t="shared" si="100"/>
        <v>0</v>
      </c>
      <c r="CR71" s="109">
        <f t="shared" si="100"/>
        <v>0</v>
      </c>
      <c r="CS71" s="109">
        <f t="shared" si="100"/>
        <v>0</v>
      </c>
      <c r="CT71" s="109">
        <f t="shared" si="100"/>
        <v>0</v>
      </c>
      <c r="CU71" s="109">
        <f t="shared" si="100"/>
        <v>0</v>
      </c>
      <c r="CV71" s="109">
        <f t="shared" si="100"/>
        <v>0</v>
      </c>
      <c r="CW71" s="109">
        <f t="shared" si="100"/>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IF(G0228_1074205010351_02_0_69_!CT71="","",G0228_1074205010351_02_0_69_!CT71)</f>
        <v>нд</v>
      </c>
    </row>
    <row r="72" spans="1:116" s="88" customFormat="1" ht="47.25" x14ac:dyDescent="0.25">
      <c r="A72" s="115" t="str">
        <f>G0228_1074205010351_02_0_69_!A72</f>
        <v>1.2.4.1</v>
      </c>
      <c r="B72" s="106" t="str">
        <f>G0228_1074205010351_02_0_69_!B72</f>
        <v>Реконструкция прочих объектов основных средств, всего, в том числе:</v>
      </c>
      <c r="C72" s="115" t="str">
        <f>G0228_1074205010351_02_0_69_!C72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IF(G0228_1074205010351_02_0_69_!CT72="","",G0228_1074205010351_02_0_69_!CT72)</f>
        <v>нд</v>
      </c>
    </row>
    <row r="73" spans="1:116" s="88" customFormat="1" ht="63" x14ac:dyDescent="0.25">
      <c r="A73" s="115" t="str">
        <f>G0228_1074205010351_02_0_69_!A73</f>
        <v>1.2.4.2</v>
      </c>
      <c r="B73" s="106" t="str">
        <f>G0228_1074205010351_02_0_69_!B73</f>
        <v>Модернизация, техническое перевооружение прочих объектов основных средств, всего, в том числе:</v>
      </c>
      <c r="C73" s="115" t="str">
        <f>G0228_1074205010351_02_0_69_!C73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G0228_1074205010351_04_0_69_!BI73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IF(G0228_1074205010351_02_0_69_!CT73="","",G0228_1074205010351_02_0_69_!CT73)</f>
        <v>нд</v>
      </c>
    </row>
    <row r="74" spans="1:116" s="88" customFormat="1" ht="94.5" x14ac:dyDescent="0.25">
      <c r="A74" s="115" t="str">
        <f>G0228_1074205010351_02_0_69_!A74</f>
        <v>1.3</v>
      </c>
      <c r="B74" s="106"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G0228_1074205010351_02_0_69_!C74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101">SUM(AG75,AG76)</f>
        <v>0</v>
      </c>
      <c r="AH74" s="109">
        <f t="shared" si="101"/>
        <v>0</v>
      </c>
      <c r="AI74" s="109">
        <f t="shared" si="101"/>
        <v>0</v>
      </c>
      <c r="AJ74" s="109">
        <f t="shared" si="101"/>
        <v>0</v>
      </c>
      <c r="AK74" s="109">
        <f t="shared" si="101"/>
        <v>0</v>
      </c>
      <c r="AL74" s="109">
        <f t="shared" si="101"/>
        <v>0</v>
      </c>
      <c r="AM74" s="109">
        <f t="shared" si="101"/>
        <v>0</v>
      </c>
      <c r="AN74" s="109">
        <f t="shared" si="101"/>
        <v>0</v>
      </c>
      <c r="AO74" s="109">
        <f t="shared" si="101"/>
        <v>0</v>
      </c>
      <c r="AP74" s="109">
        <f t="shared" si="101"/>
        <v>0</v>
      </c>
      <c r="AQ74" s="109">
        <f t="shared" si="101"/>
        <v>0</v>
      </c>
      <c r="AR74" s="109">
        <f t="shared" si="101"/>
        <v>0</v>
      </c>
      <c r="AS74" s="109">
        <f t="shared" si="101"/>
        <v>0</v>
      </c>
      <c r="AT74" s="109">
        <f t="shared" si="101"/>
        <v>0</v>
      </c>
      <c r="AU74" s="109">
        <f t="shared" si="101"/>
        <v>0</v>
      </c>
      <c r="AV74" s="109">
        <f t="shared" si="101"/>
        <v>0</v>
      </c>
      <c r="AW74" s="109">
        <f t="shared" si="101"/>
        <v>0</v>
      </c>
      <c r="AX74" s="109">
        <f t="shared" si="101"/>
        <v>0</v>
      </c>
      <c r="AY74" s="109">
        <f t="shared" si="101"/>
        <v>0</v>
      </c>
      <c r="AZ74" s="109">
        <f t="shared" si="101"/>
        <v>0</v>
      </c>
      <c r="BA74" s="109">
        <f t="shared" si="101"/>
        <v>0</v>
      </c>
      <c r="BB74" s="109">
        <f t="shared" si="101"/>
        <v>0</v>
      </c>
      <c r="BC74" s="109">
        <f t="shared" si="101"/>
        <v>0</v>
      </c>
      <c r="BD74" s="109">
        <f t="shared" si="101"/>
        <v>0</v>
      </c>
      <c r="BE74" s="109">
        <f t="shared" si="101"/>
        <v>0</v>
      </c>
      <c r="BF74" s="109">
        <f t="shared" si="101"/>
        <v>0</v>
      </c>
      <c r="BG74" s="109">
        <f t="shared" si="101"/>
        <v>0</v>
      </c>
      <c r="BH74" s="109">
        <f t="shared" si="101"/>
        <v>0</v>
      </c>
      <c r="BI74" s="109">
        <f t="shared" si="101"/>
        <v>0</v>
      </c>
      <c r="BJ74" s="109">
        <f t="shared" si="101"/>
        <v>0</v>
      </c>
      <c r="BK74" s="109">
        <f t="shared" si="101"/>
        <v>0</v>
      </c>
      <c r="BL74" s="109">
        <f t="shared" si="101"/>
        <v>0</v>
      </c>
      <c r="BM74" s="109">
        <f t="shared" si="101"/>
        <v>0</v>
      </c>
      <c r="BN74" s="109">
        <f t="shared" si="101"/>
        <v>0</v>
      </c>
      <c r="BO74" s="108">
        <f t="shared" si="101"/>
        <v>0</v>
      </c>
      <c r="BP74" s="108">
        <f t="shared" si="101"/>
        <v>0</v>
      </c>
      <c r="BQ74" s="108">
        <f t="shared" si="101"/>
        <v>0</v>
      </c>
      <c r="BR74" s="108">
        <f t="shared" si="101"/>
        <v>0</v>
      </c>
      <c r="BS74" s="108">
        <f t="shared" si="101"/>
        <v>0</v>
      </c>
      <c r="BT74" s="108">
        <f t="shared" si="101"/>
        <v>0</v>
      </c>
      <c r="BU74" s="108">
        <f>G0228_1074205010351_04_0_69_!BI74</f>
        <v>0</v>
      </c>
      <c r="BV74" s="109">
        <f t="shared" si="101"/>
        <v>0</v>
      </c>
      <c r="BW74" s="109">
        <f t="shared" si="101"/>
        <v>0</v>
      </c>
      <c r="BX74" s="109">
        <f t="shared" si="101"/>
        <v>0</v>
      </c>
      <c r="BY74" s="109">
        <f t="shared" si="101"/>
        <v>0</v>
      </c>
      <c r="BZ74" s="109">
        <f t="shared" si="101"/>
        <v>0</v>
      </c>
      <c r="CA74" s="109">
        <f t="shared" si="101"/>
        <v>0</v>
      </c>
      <c r="CB74" s="109">
        <f t="shared" si="101"/>
        <v>0</v>
      </c>
      <c r="CC74" s="108">
        <f t="shared" si="101"/>
        <v>0</v>
      </c>
      <c r="CD74" s="108">
        <f t="shared" si="101"/>
        <v>0</v>
      </c>
      <c r="CE74" s="108">
        <f t="shared" si="101"/>
        <v>0</v>
      </c>
      <c r="CF74" s="108">
        <f t="shared" si="101"/>
        <v>0</v>
      </c>
      <c r="CG74" s="108">
        <f t="shared" si="101"/>
        <v>0</v>
      </c>
      <c r="CH74" s="108">
        <f t="shared" si="101"/>
        <v>0</v>
      </c>
      <c r="CI74" s="108">
        <f t="shared" si="101"/>
        <v>0</v>
      </c>
      <c r="CJ74" s="109">
        <f t="shared" si="101"/>
        <v>0</v>
      </c>
      <c r="CK74" s="109">
        <f t="shared" si="101"/>
        <v>0</v>
      </c>
      <c r="CL74" s="109">
        <f t="shared" si="101"/>
        <v>0</v>
      </c>
      <c r="CM74" s="109">
        <f t="shared" si="101"/>
        <v>0</v>
      </c>
      <c r="CN74" s="109">
        <f t="shared" si="101"/>
        <v>0</v>
      </c>
      <c r="CO74" s="109">
        <f t="shared" si="101"/>
        <v>0</v>
      </c>
      <c r="CP74" s="109">
        <f t="shared" si="101"/>
        <v>0</v>
      </c>
      <c r="CQ74" s="109">
        <f t="shared" si="101"/>
        <v>0</v>
      </c>
      <c r="CR74" s="109">
        <f t="shared" si="101"/>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IF(G0228_1074205010351_02_0_69_!CT74="","",G0228_1074205010351_02_0_69_!CT74)</f>
        <v>нд</v>
      </c>
    </row>
    <row r="75" spans="1:116" s="88" customFormat="1" ht="78.75" x14ac:dyDescent="0.25">
      <c r="A75" s="115" t="str">
        <f>G0228_1074205010351_02_0_69_!A75</f>
        <v>1.3.1</v>
      </c>
      <c r="B75" s="106"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G0228_1074205010351_02_0_69_!C75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G0228_1074205010351_04_0_69_!BI75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IF(G0228_1074205010351_02_0_69_!CT75="","",G0228_1074205010351_02_0_69_!CT75)</f>
        <v>нд</v>
      </c>
    </row>
    <row r="76" spans="1:116" s="88" customFormat="1" ht="78.75" x14ac:dyDescent="0.25">
      <c r="A76" s="115" t="str">
        <f>G0228_1074205010351_02_0_69_!A76</f>
        <v>1.3.2</v>
      </c>
      <c r="B76" s="106" t="str">
        <f>G0228_1074205010351_02_0_69_!B76</f>
        <v>Инвестиционные проекты, предусмотренные схемой и программой развития субъекта Российской Федерации, всего, в том числе:</v>
      </c>
      <c r="C76" s="115" t="str">
        <f>G0228_1074205010351_02_0_69_!C76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102">SUM(AF77:AF77)</f>
        <v>0</v>
      </c>
      <c r="AG76" s="109">
        <f t="shared" si="102"/>
        <v>0</v>
      </c>
      <c r="AH76" s="109">
        <f t="shared" si="102"/>
        <v>0</v>
      </c>
      <c r="AI76" s="109">
        <f t="shared" si="102"/>
        <v>0</v>
      </c>
      <c r="AJ76" s="109">
        <f t="shared" si="102"/>
        <v>0</v>
      </c>
      <c r="AK76" s="109">
        <f t="shared" si="102"/>
        <v>0</v>
      </c>
      <c r="AL76" s="109">
        <f t="shared" si="102"/>
        <v>0</v>
      </c>
      <c r="AM76" s="109">
        <f t="shared" si="102"/>
        <v>0</v>
      </c>
      <c r="AN76" s="109">
        <f t="shared" si="102"/>
        <v>0</v>
      </c>
      <c r="AO76" s="109">
        <f t="shared" si="102"/>
        <v>0</v>
      </c>
      <c r="AP76" s="109">
        <f t="shared" si="102"/>
        <v>0</v>
      </c>
      <c r="AQ76" s="109">
        <f t="shared" si="102"/>
        <v>0</v>
      </c>
      <c r="AR76" s="109">
        <f t="shared" si="102"/>
        <v>0</v>
      </c>
      <c r="AS76" s="109">
        <f t="shared" si="102"/>
        <v>0</v>
      </c>
      <c r="AT76" s="109">
        <f t="shared" si="102"/>
        <v>0</v>
      </c>
      <c r="AU76" s="109">
        <f t="shared" si="102"/>
        <v>0</v>
      </c>
      <c r="AV76" s="109">
        <f t="shared" si="102"/>
        <v>0</v>
      </c>
      <c r="AW76" s="109">
        <f t="shared" si="102"/>
        <v>0</v>
      </c>
      <c r="AX76" s="109">
        <f t="shared" si="102"/>
        <v>0</v>
      </c>
      <c r="AY76" s="109">
        <f t="shared" si="102"/>
        <v>0</v>
      </c>
      <c r="AZ76" s="109">
        <f t="shared" si="102"/>
        <v>0</v>
      </c>
      <c r="BA76" s="109">
        <f t="shared" si="102"/>
        <v>0</v>
      </c>
      <c r="BB76" s="109">
        <f t="shared" si="102"/>
        <v>0</v>
      </c>
      <c r="BC76" s="109">
        <f t="shared" si="102"/>
        <v>0</v>
      </c>
      <c r="BD76" s="109">
        <f t="shared" si="102"/>
        <v>0</v>
      </c>
      <c r="BE76" s="109">
        <f t="shared" si="102"/>
        <v>0</v>
      </c>
      <c r="BF76" s="109">
        <f t="shared" si="102"/>
        <v>0</v>
      </c>
      <c r="BG76" s="109">
        <f t="shared" si="102"/>
        <v>0</v>
      </c>
      <c r="BH76" s="109">
        <f t="shared" si="102"/>
        <v>0</v>
      </c>
      <c r="BI76" s="109">
        <f t="shared" si="102"/>
        <v>0</v>
      </c>
      <c r="BJ76" s="109">
        <f t="shared" si="102"/>
        <v>0</v>
      </c>
      <c r="BK76" s="109">
        <f t="shared" si="102"/>
        <v>0</v>
      </c>
      <c r="BL76" s="109">
        <f t="shared" si="102"/>
        <v>0</v>
      </c>
      <c r="BM76" s="109">
        <f t="shared" si="102"/>
        <v>0</v>
      </c>
      <c r="BN76" s="109">
        <f t="shared" si="102"/>
        <v>0</v>
      </c>
      <c r="BO76" s="108">
        <f t="shared" si="102"/>
        <v>0</v>
      </c>
      <c r="BP76" s="108">
        <f t="shared" si="102"/>
        <v>0</v>
      </c>
      <c r="BQ76" s="108">
        <f t="shared" si="102"/>
        <v>0</v>
      </c>
      <c r="BR76" s="108">
        <f t="shared" si="102"/>
        <v>0</v>
      </c>
      <c r="BS76" s="108">
        <f t="shared" si="102"/>
        <v>0</v>
      </c>
      <c r="BT76" s="108">
        <f t="shared" si="102"/>
        <v>0</v>
      </c>
      <c r="BU76" s="108">
        <f>G0228_1074205010351_04_0_69_!BI76</f>
        <v>0</v>
      </c>
      <c r="BV76" s="109">
        <f t="shared" ref="BV76:CW76" si="103">SUM(BV77:BV77)</f>
        <v>0</v>
      </c>
      <c r="BW76" s="109">
        <f t="shared" si="103"/>
        <v>0</v>
      </c>
      <c r="BX76" s="109">
        <f t="shared" si="103"/>
        <v>0</v>
      </c>
      <c r="BY76" s="109">
        <f t="shared" si="103"/>
        <v>0</v>
      </c>
      <c r="BZ76" s="109">
        <f t="shared" si="103"/>
        <v>0</v>
      </c>
      <c r="CA76" s="109">
        <f t="shared" si="103"/>
        <v>0</v>
      </c>
      <c r="CB76" s="109">
        <f t="shared" si="103"/>
        <v>0</v>
      </c>
      <c r="CC76" s="108">
        <f t="shared" si="103"/>
        <v>0</v>
      </c>
      <c r="CD76" s="108">
        <f t="shared" si="103"/>
        <v>0</v>
      </c>
      <c r="CE76" s="108">
        <f t="shared" si="103"/>
        <v>0</v>
      </c>
      <c r="CF76" s="108">
        <f t="shared" si="103"/>
        <v>0</v>
      </c>
      <c r="CG76" s="108">
        <f t="shared" si="103"/>
        <v>0</v>
      </c>
      <c r="CH76" s="108">
        <f t="shared" si="103"/>
        <v>0</v>
      </c>
      <c r="CI76" s="108">
        <f t="shared" si="103"/>
        <v>0</v>
      </c>
      <c r="CJ76" s="109">
        <f t="shared" si="103"/>
        <v>0</v>
      </c>
      <c r="CK76" s="109">
        <f t="shared" si="103"/>
        <v>0</v>
      </c>
      <c r="CL76" s="109">
        <f t="shared" si="103"/>
        <v>0</v>
      </c>
      <c r="CM76" s="109">
        <f t="shared" si="103"/>
        <v>0</v>
      </c>
      <c r="CN76" s="109">
        <f t="shared" si="103"/>
        <v>0</v>
      </c>
      <c r="CO76" s="109">
        <f t="shared" si="103"/>
        <v>0</v>
      </c>
      <c r="CP76" s="109">
        <f t="shared" si="103"/>
        <v>0</v>
      </c>
      <c r="CQ76" s="109">
        <f t="shared" si="103"/>
        <v>0</v>
      </c>
      <c r="CR76" s="109">
        <f t="shared" si="103"/>
        <v>0</v>
      </c>
      <c r="CS76" s="109">
        <f t="shared" si="103"/>
        <v>0</v>
      </c>
      <c r="CT76" s="109">
        <f t="shared" si="103"/>
        <v>0</v>
      </c>
      <c r="CU76" s="109">
        <f t="shared" si="103"/>
        <v>0</v>
      </c>
      <c r="CV76" s="109">
        <f t="shared" si="103"/>
        <v>0</v>
      </c>
      <c r="CW76" s="109">
        <f t="shared" si="103"/>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IF(G0228_1074205010351_02_0_69_!CT76="","",G0228_1074205010351_02_0_69_!CT76)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G0228_1074205010351_02_0_69_!A78</f>
        <v>1.4</v>
      </c>
      <c r="B78" s="106" t="str">
        <f>G0228_1074205010351_02_0_69_!B78</f>
        <v>Прочее новое строительство объектов электросетевого хозяйства, всего, в том числе:</v>
      </c>
      <c r="C78" s="115" t="str">
        <f>G0228_1074205010351_02_0_69_!C78</f>
        <v>Г</v>
      </c>
      <c r="D78" s="109">
        <f t="shared" ref="D78:D87" si="104">SUM(AF78,AT78,BH78,BV78,CJ78)</f>
        <v>0</v>
      </c>
      <c r="E78" s="109">
        <f t="shared" ref="E78:E87" si="105">SUM(AG78,AU78,BI78,BW78,CK78)</f>
        <v>0</v>
      </c>
      <c r="F78" s="109">
        <f t="shared" ref="F78:F87" si="106">SUM(AH78,AV78,BJ78,BX78,CL78)</f>
        <v>0</v>
      </c>
      <c r="G78" s="109">
        <f t="shared" ref="G78:G87" si="107">SUM(AI78,AW78,BK78,BY78,CM78)</f>
        <v>0</v>
      </c>
      <c r="H78" s="109">
        <f t="shared" ref="H78:H87" si="108">SUM(AJ78,AX78,BL78,BZ78,CN78)</f>
        <v>0</v>
      </c>
      <c r="I78" s="109">
        <f t="shared" ref="I78:I87" si="109">SUM(AK78,AY78,BM78,CA78,CO78)</f>
        <v>0</v>
      </c>
      <c r="J78" s="109">
        <f t="shared" ref="J78:J87" si="110">SUM(AL78,AZ78,BN78,CB78,CP78)</f>
        <v>0</v>
      </c>
      <c r="K78" s="109">
        <f t="shared" ref="K78:K87" si="111">SUM(AM78,BA78,BO78,CC78,CQ78)</f>
        <v>0</v>
      </c>
      <c r="L78" s="109">
        <f t="shared" ref="L78:L87" si="112">SUM(AN78,BB78,BP78,CD78,CR78)</f>
        <v>0</v>
      </c>
      <c r="M78" s="109">
        <f t="shared" ref="M78:M87" si="113">SUM(AO78,BC78,BQ78,CE78,CS78)</f>
        <v>0</v>
      </c>
      <c r="N78" s="109">
        <f t="shared" ref="N78:N87" si="114">SUM(AP78,BD78,BR78,CF78,CT78)</f>
        <v>0</v>
      </c>
      <c r="O78" s="109">
        <f t="shared" ref="O78:O87" si="115">SUM(AQ78,BE78,BS78,CG78,CU78)</f>
        <v>0</v>
      </c>
      <c r="P78" s="109">
        <f t="shared" ref="P78:P87" si="116">SUM(AR78,BF78,BT78,CH78,CV78)</f>
        <v>0</v>
      </c>
      <c r="Q78" s="109">
        <f t="shared" ref="Q78:Q87" si="117">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18">SUM(AF79:AF82)</f>
        <v>0</v>
      </c>
      <c r="AG78" s="109">
        <f t="shared" si="118"/>
        <v>0</v>
      </c>
      <c r="AH78" s="109">
        <f t="shared" si="118"/>
        <v>0</v>
      </c>
      <c r="AI78" s="109">
        <f t="shared" si="118"/>
        <v>0</v>
      </c>
      <c r="AJ78" s="109">
        <f t="shared" si="118"/>
        <v>0</v>
      </c>
      <c r="AK78" s="109">
        <f t="shared" si="118"/>
        <v>0</v>
      </c>
      <c r="AL78" s="109">
        <f t="shared" si="118"/>
        <v>0</v>
      </c>
      <c r="AM78" s="109">
        <f t="shared" si="118"/>
        <v>0</v>
      </c>
      <c r="AN78" s="109">
        <f t="shared" si="118"/>
        <v>0</v>
      </c>
      <c r="AO78" s="109">
        <f t="shared" si="118"/>
        <v>0</v>
      </c>
      <c r="AP78" s="109">
        <f t="shared" si="118"/>
        <v>0</v>
      </c>
      <c r="AQ78" s="109">
        <f t="shared" si="118"/>
        <v>0</v>
      </c>
      <c r="AR78" s="109">
        <f t="shared" si="118"/>
        <v>0</v>
      </c>
      <c r="AS78" s="109">
        <f t="shared" si="118"/>
        <v>0</v>
      </c>
      <c r="AT78" s="109">
        <f t="shared" si="118"/>
        <v>0</v>
      </c>
      <c r="AU78" s="109">
        <f t="shared" si="118"/>
        <v>0</v>
      </c>
      <c r="AV78" s="109">
        <f t="shared" si="118"/>
        <v>0</v>
      </c>
      <c r="AW78" s="109">
        <f t="shared" si="118"/>
        <v>0</v>
      </c>
      <c r="AX78" s="109">
        <f t="shared" si="118"/>
        <v>0</v>
      </c>
      <c r="AY78" s="109">
        <f t="shared" si="118"/>
        <v>0</v>
      </c>
      <c r="AZ78" s="109">
        <f t="shared" si="118"/>
        <v>0</v>
      </c>
      <c r="BA78" s="109">
        <f t="shared" si="118"/>
        <v>0</v>
      </c>
      <c r="BB78" s="109">
        <f t="shared" si="118"/>
        <v>0</v>
      </c>
      <c r="BC78" s="109">
        <f t="shared" si="118"/>
        <v>0</v>
      </c>
      <c r="BD78" s="109">
        <f t="shared" si="118"/>
        <v>0</v>
      </c>
      <c r="BE78" s="109">
        <f t="shared" si="118"/>
        <v>0</v>
      </c>
      <c r="BF78" s="109">
        <f t="shared" si="118"/>
        <v>0</v>
      </c>
      <c r="BG78" s="109">
        <f t="shared" si="118"/>
        <v>0</v>
      </c>
      <c r="BH78" s="109">
        <f t="shared" si="118"/>
        <v>0</v>
      </c>
      <c r="BI78" s="109">
        <f t="shared" si="118"/>
        <v>0</v>
      </c>
      <c r="BJ78" s="109">
        <f t="shared" si="118"/>
        <v>0</v>
      </c>
      <c r="BK78" s="109">
        <f t="shared" si="118"/>
        <v>0</v>
      </c>
      <c r="BL78" s="109">
        <f t="shared" si="118"/>
        <v>0</v>
      </c>
      <c r="BM78" s="109">
        <f t="shared" si="118"/>
        <v>0</v>
      </c>
      <c r="BN78" s="109">
        <f t="shared" si="118"/>
        <v>0</v>
      </c>
      <c r="BO78" s="108">
        <f t="shared" si="118"/>
        <v>0</v>
      </c>
      <c r="BP78" s="108">
        <f t="shared" si="118"/>
        <v>0</v>
      </c>
      <c r="BQ78" s="108">
        <f t="shared" si="118"/>
        <v>0</v>
      </c>
      <c r="BR78" s="108">
        <f t="shared" si="118"/>
        <v>0</v>
      </c>
      <c r="BS78" s="108">
        <f t="shared" si="118"/>
        <v>0</v>
      </c>
      <c r="BT78" s="108">
        <f t="shared" si="118"/>
        <v>0</v>
      </c>
      <c r="BU78" s="108">
        <f>G0228_1074205010351_04_0_69_!BI78</f>
        <v>0</v>
      </c>
      <c r="BV78" s="109">
        <f t="shared" ref="BV78:CW78" si="119">SUM(BV79:BV82)</f>
        <v>0</v>
      </c>
      <c r="BW78" s="109">
        <f t="shared" si="119"/>
        <v>0</v>
      </c>
      <c r="BX78" s="109">
        <f t="shared" si="119"/>
        <v>0</v>
      </c>
      <c r="BY78" s="109">
        <f t="shared" si="119"/>
        <v>0</v>
      </c>
      <c r="BZ78" s="109">
        <f t="shared" si="119"/>
        <v>0</v>
      </c>
      <c r="CA78" s="109">
        <f t="shared" si="119"/>
        <v>0</v>
      </c>
      <c r="CB78" s="109">
        <f t="shared" si="119"/>
        <v>0</v>
      </c>
      <c r="CC78" s="108">
        <f t="shared" si="119"/>
        <v>0</v>
      </c>
      <c r="CD78" s="108">
        <f t="shared" si="119"/>
        <v>0</v>
      </c>
      <c r="CE78" s="108">
        <f t="shared" si="119"/>
        <v>0</v>
      </c>
      <c r="CF78" s="108">
        <f t="shared" si="119"/>
        <v>0</v>
      </c>
      <c r="CG78" s="108">
        <f t="shared" si="119"/>
        <v>0</v>
      </c>
      <c r="CH78" s="108">
        <f t="shared" si="119"/>
        <v>0</v>
      </c>
      <c r="CI78" s="108">
        <f t="shared" si="119"/>
        <v>0</v>
      </c>
      <c r="CJ78" s="109">
        <f t="shared" si="119"/>
        <v>0</v>
      </c>
      <c r="CK78" s="109">
        <f t="shared" si="119"/>
        <v>0</v>
      </c>
      <c r="CL78" s="109">
        <f t="shared" si="119"/>
        <v>0</v>
      </c>
      <c r="CM78" s="109">
        <f t="shared" si="119"/>
        <v>0</v>
      </c>
      <c r="CN78" s="109">
        <f t="shared" si="119"/>
        <v>0</v>
      </c>
      <c r="CO78" s="109">
        <f t="shared" si="119"/>
        <v>0</v>
      </c>
      <c r="CP78" s="109">
        <f t="shared" si="119"/>
        <v>0</v>
      </c>
      <c r="CQ78" s="109">
        <f t="shared" si="119"/>
        <v>0</v>
      </c>
      <c r="CR78" s="109">
        <f t="shared" si="119"/>
        <v>0</v>
      </c>
      <c r="CS78" s="109">
        <f t="shared" si="119"/>
        <v>0</v>
      </c>
      <c r="CT78" s="109">
        <f t="shared" si="119"/>
        <v>0</v>
      </c>
      <c r="CU78" s="109">
        <f t="shared" si="119"/>
        <v>0</v>
      </c>
      <c r="CV78" s="109">
        <f t="shared" si="119"/>
        <v>0</v>
      </c>
      <c r="CW78" s="109">
        <f t="shared" si="119"/>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IF(G0228_1074205010351_02_0_69_!CT78="","",G0228_1074205010351_02_0_69_!CT78)</f>
        <v>нд</v>
      </c>
    </row>
    <row r="79" spans="1:116" hidden="1" x14ac:dyDescent="0.25">
      <c r="A79" s="297"/>
      <c r="B79" s="298"/>
      <c r="C79" s="297"/>
      <c r="D79" s="500"/>
      <c r="E79" s="500"/>
      <c r="F79" s="500"/>
      <c r="G79" s="500"/>
      <c r="H79" s="500"/>
      <c r="I79" s="500"/>
      <c r="J79" s="500"/>
      <c r="K79" s="500"/>
      <c r="L79" s="500"/>
      <c r="M79" s="500"/>
      <c r="N79" s="500"/>
      <c r="O79" s="500"/>
      <c r="P79" s="500"/>
      <c r="Q79" s="500"/>
      <c r="R79" s="500"/>
      <c r="S79" s="500"/>
      <c r="T79" s="500"/>
      <c r="U79" s="500"/>
      <c r="V79" s="500"/>
      <c r="W79" s="500"/>
      <c r="X79" s="500"/>
      <c r="Y79" s="500"/>
      <c r="Z79" s="500"/>
      <c r="AA79" s="500"/>
      <c r="AB79" s="500"/>
      <c r="AC79" s="500"/>
      <c r="AD79" s="500"/>
      <c r="AE79" s="500"/>
      <c r="AF79" s="108"/>
      <c r="AG79" s="108"/>
      <c r="AH79" s="500"/>
      <c r="AI79" s="500"/>
      <c r="AJ79" s="500"/>
      <c r="AK79" s="108"/>
      <c r="AL79" s="108"/>
      <c r="AM79" s="108"/>
      <c r="AN79" s="108"/>
      <c r="AO79" s="500"/>
      <c r="AP79" s="500"/>
      <c r="AQ79" s="500"/>
      <c r="AR79" s="108"/>
      <c r="AS79" s="108"/>
      <c r="AT79" s="108"/>
      <c r="AU79" s="108"/>
      <c r="AV79" s="500"/>
      <c r="AW79" s="500"/>
      <c r="AX79" s="500"/>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500"/>
      <c r="BY79" s="500"/>
      <c r="BZ79" s="500"/>
      <c r="CA79" s="108"/>
      <c r="CB79" s="108"/>
      <c r="CC79" s="108"/>
      <c r="CD79" s="108"/>
      <c r="CE79" s="108"/>
      <c r="CF79" s="108"/>
      <c r="CG79" s="108"/>
      <c r="CH79" s="108"/>
      <c r="CI79" s="108"/>
      <c r="CJ79" s="108"/>
      <c r="CK79" s="108"/>
      <c r="CL79" s="500"/>
      <c r="CM79" s="500"/>
      <c r="CN79" s="500"/>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500"/>
    </row>
    <row r="80" spans="1:116" hidden="1" x14ac:dyDescent="0.25">
      <c r="A80" s="297"/>
      <c r="B80" s="298"/>
      <c r="C80" s="297"/>
      <c r="D80" s="500"/>
      <c r="E80" s="500"/>
      <c r="F80" s="500"/>
      <c r="G80" s="500"/>
      <c r="H80" s="500"/>
      <c r="I80" s="500"/>
      <c r="J80" s="500"/>
      <c r="K80" s="500"/>
      <c r="L80" s="500"/>
      <c r="M80" s="500"/>
      <c r="N80" s="500"/>
      <c r="O80" s="500"/>
      <c r="P80" s="500"/>
      <c r="Q80" s="500"/>
      <c r="R80" s="500"/>
      <c r="S80" s="500"/>
      <c r="T80" s="500"/>
      <c r="U80" s="500"/>
      <c r="V80" s="500"/>
      <c r="W80" s="500"/>
      <c r="X80" s="500"/>
      <c r="Y80" s="500"/>
      <c r="Z80" s="500"/>
      <c r="AA80" s="500"/>
      <c r="AB80" s="500"/>
      <c r="AC80" s="500"/>
      <c r="AD80" s="500"/>
      <c r="AE80" s="500"/>
      <c r="AF80" s="108"/>
      <c r="AG80" s="108"/>
      <c r="AH80" s="500"/>
      <c r="AI80" s="500"/>
      <c r="AJ80" s="500"/>
      <c r="AK80" s="108"/>
      <c r="AL80" s="108"/>
      <c r="AM80" s="108"/>
      <c r="AN80" s="108"/>
      <c r="AO80" s="500"/>
      <c r="AP80" s="500"/>
      <c r="AQ80" s="500"/>
      <c r="AR80" s="108"/>
      <c r="AS80" s="108"/>
      <c r="AT80" s="108"/>
      <c r="AU80" s="108"/>
      <c r="AV80" s="500"/>
      <c r="AW80" s="500"/>
      <c r="AX80" s="500"/>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500"/>
      <c r="BY80" s="500"/>
      <c r="BZ80" s="500"/>
      <c r="CA80" s="108"/>
      <c r="CB80" s="108"/>
      <c r="CC80" s="108"/>
      <c r="CD80" s="108"/>
      <c r="CE80" s="108"/>
      <c r="CF80" s="108"/>
      <c r="CG80" s="108"/>
      <c r="CH80" s="108"/>
      <c r="CI80" s="108"/>
      <c r="CJ80" s="108"/>
      <c r="CK80" s="108"/>
      <c r="CL80" s="500"/>
      <c r="CM80" s="500"/>
      <c r="CN80" s="500"/>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500"/>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G0228_1074205010351_02_0_69_!A83</f>
        <v>1.5</v>
      </c>
      <c r="B83" s="106" t="str">
        <f>G0228_1074205010351_02_0_69_!B83</f>
        <v>Покупка земельных участков для целей реализации инвестиционных проектов, всего, в том числе:</v>
      </c>
      <c r="C83" s="115" t="str">
        <f>G0228_1074205010351_02_0_69_!C83</f>
        <v>Г</v>
      </c>
      <c r="D83" s="109">
        <f t="shared" si="104"/>
        <v>0</v>
      </c>
      <c r="E83" s="109">
        <f t="shared" si="105"/>
        <v>0</v>
      </c>
      <c r="F83" s="109">
        <f t="shared" si="106"/>
        <v>0</v>
      </c>
      <c r="G83" s="109">
        <f t="shared" si="107"/>
        <v>0</v>
      </c>
      <c r="H83" s="109">
        <f t="shared" si="108"/>
        <v>0</v>
      </c>
      <c r="I83" s="109">
        <f t="shared" si="109"/>
        <v>0</v>
      </c>
      <c r="J83" s="109">
        <f t="shared" si="110"/>
        <v>0</v>
      </c>
      <c r="K83" s="109">
        <f t="shared" si="111"/>
        <v>0</v>
      </c>
      <c r="L83" s="109">
        <f t="shared" si="112"/>
        <v>0</v>
      </c>
      <c r="M83" s="109">
        <f t="shared" si="113"/>
        <v>0</v>
      </c>
      <c r="N83" s="109">
        <f t="shared" si="114"/>
        <v>0</v>
      </c>
      <c r="O83" s="109">
        <f t="shared" si="115"/>
        <v>0</v>
      </c>
      <c r="P83" s="109">
        <f t="shared" si="116"/>
        <v>0</v>
      </c>
      <c r="Q83" s="109">
        <f t="shared" si="117"/>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G0228_1074205010351_04_0_69_!BI83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IF(G0228_1074205010351_02_0_69_!CT83="","",G0228_1074205010351_02_0_69_!CT83)</f>
        <v>нд</v>
      </c>
    </row>
    <row r="84" spans="1:116" s="88" customFormat="1" ht="31.5" x14ac:dyDescent="0.25">
      <c r="A84" s="115" t="str">
        <f>G0228_1074205010351_02_0_69_!A84</f>
        <v>1.6</v>
      </c>
      <c r="B84" s="106" t="str">
        <f>G0228_1074205010351_02_0_69_!B84</f>
        <v>Прочие инвестиционные проекты, всего, в том числе:</v>
      </c>
      <c r="C84" s="115" t="str">
        <f>G0228_1074205010351_02_0_69_!C84</f>
        <v>Г</v>
      </c>
      <c r="D84" s="109">
        <f t="shared" si="104"/>
        <v>0</v>
      </c>
      <c r="E84" s="109">
        <f t="shared" si="105"/>
        <v>0</v>
      </c>
      <c r="F84" s="109">
        <f t="shared" si="106"/>
        <v>0</v>
      </c>
      <c r="G84" s="109">
        <f t="shared" si="107"/>
        <v>0</v>
      </c>
      <c r="H84" s="109">
        <f t="shared" si="108"/>
        <v>0</v>
      </c>
      <c r="I84" s="109">
        <f t="shared" si="109"/>
        <v>0</v>
      </c>
      <c r="J84" s="109">
        <f t="shared" si="110"/>
        <v>2</v>
      </c>
      <c r="K84" s="109">
        <f t="shared" si="111"/>
        <v>0</v>
      </c>
      <c r="L84" s="109">
        <f t="shared" si="112"/>
        <v>0</v>
      </c>
      <c r="M84" s="109">
        <f t="shared" si="113"/>
        <v>0</v>
      </c>
      <c r="N84" s="109">
        <f t="shared" si="114"/>
        <v>0</v>
      </c>
      <c r="O84" s="109">
        <f t="shared" si="115"/>
        <v>0</v>
      </c>
      <c r="P84" s="109">
        <f t="shared" si="116"/>
        <v>0</v>
      </c>
      <c r="Q84" s="109">
        <f t="shared" si="117"/>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20">SUM(AF85:AF101)</f>
        <v>0</v>
      </c>
      <c r="AG84" s="109">
        <f t="shared" si="120"/>
        <v>0</v>
      </c>
      <c r="AH84" s="109">
        <f t="shared" si="120"/>
        <v>0</v>
      </c>
      <c r="AI84" s="109">
        <f t="shared" si="120"/>
        <v>0</v>
      </c>
      <c r="AJ84" s="109">
        <f t="shared" si="120"/>
        <v>0</v>
      </c>
      <c r="AK84" s="109">
        <f t="shared" si="120"/>
        <v>0</v>
      </c>
      <c r="AL84" s="109">
        <f t="shared" si="120"/>
        <v>1</v>
      </c>
      <c r="AM84" s="109">
        <f t="shared" si="120"/>
        <v>0</v>
      </c>
      <c r="AN84" s="109">
        <f t="shared" si="120"/>
        <v>0</v>
      </c>
      <c r="AO84" s="109">
        <f t="shared" si="120"/>
        <v>0</v>
      </c>
      <c r="AP84" s="109">
        <f t="shared" si="120"/>
        <v>0</v>
      </c>
      <c r="AQ84" s="109">
        <f t="shared" si="120"/>
        <v>0</v>
      </c>
      <c r="AR84" s="109">
        <f t="shared" si="120"/>
        <v>0</v>
      </c>
      <c r="AS84" s="109">
        <f t="shared" si="120"/>
        <v>1</v>
      </c>
      <c r="AT84" s="109">
        <f t="shared" si="120"/>
        <v>0</v>
      </c>
      <c r="AU84" s="109">
        <f t="shared" si="120"/>
        <v>0</v>
      </c>
      <c r="AV84" s="109">
        <f t="shared" si="120"/>
        <v>0</v>
      </c>
      <c r="AW84" s="109">
        <f t="shared" si="120"/>
        <v>0</v>
      </c>
      <c r="AX84" s="109">
        <f t="shared" si="120"/>
        <v>0</v>
      </c>
      <c r="AY84" s="109">
        <f t="shared" si="120"/>
        <v>0</v>
      </c>
      <c r="AZ84" s="109">
        <f t="shared" si="120"/>
        <v>1</v>
      </c>
      <c r="BA84" s="109">
        <f t="shared" si="120"/>
        <v>0</v>
      </c>
      <c r="BB84" s="109">
        <f t="shared" si="120"/>
        <v>0</v>
      </c>
      <c r="BC84" s="109">
        <f t="shared" si="120"/>
        <v>0</v>
      </c>
      <c r="BD84" s="109">
        <f t="shared" si="120"/>
        <v>0</v>
      </c>
      <c r="BE84" s="109">
        <f t="shared" si="120"/>
        <v>0</v>
      </c>
      <c r="BF84" s="109">
        <f t="shared" si="120"/>
        <v>0</v>
      </c>
      <c r="BG84" s="109">
        <f t="shared" si="120"/>
        <v>1</v>
      </c>
      <c r="BH84" s="109">
        <f t="shared" si="120"/>
        <v>0</v>
      </c>
      <c r="BI84" s="109">
        <f t="shared" si="120"/>
        <v>0</v>
      </c>
      <c r="BJ84" s="109">
        <f t="shared" si="120"/>
        <v>0</v>
      </c>
      <c r="BK84" s="109">
        <f t="shared" si="120"/>
        <v>0</v>
      </c>
      <c r="BL84" s="109">
        <f t="shared" si="120"/>
        <v>0</v>
      </c>
      <c r="BM84" s="109">
        <f t="shared" si="120"/>
        <v>0</v>
      </c>
      <c r="BN84" s="109">
        <f t="shared" si="120"/>
        <v>0</v>
      </c>
      <c r="BO84" s="108">
        <f t="shared" si="120"/>
        <v>0</v>
      </c>
      <c r="BP84" s="108">
        <f t="shared" si="120"/>
        <v>0</v>
      </c>
      <c r="BQ84" s="108">
        <f t="shared" si="120"/>
        <v>0</v>
      </c>
      <c r="BR84" s="108">
        <f t="shared" si="120"/>
        <v>0</v>
      </c>
      <c r="BS84" s="108">
        <f t="shared" si="120"/>
        <v>0</v>
      </c>
      <c r="BT84" s="108">
        <f t="shared" si="120"/>
        <v>0</v>
      </c>
      <c r="BU84" s="108">
        <f>G0228_1074205010351_04_0_69_!BI84</f>
        <v>0</v>
      </c>
      <c r="BV84" s="109">
        <f t="shared" ref="BV84:CW84" si="121">SUM(BV85:BV101)</f>
        <v>0</v>
      </c>
      <c r="BW84" s="109">
        <f t="shared" si="121"/>
        <v>0</v>
      </c>
      <c r="BX84" s="109">
        <f t="shared" si="121"/>
        <v>0</v>
      </c>
      <c r="BY84" s="109">
        <f t="shared" si="121"/>
        <v>0</v>
      </c>
      <c r="BZ84" s="109">
        <f t="shared" si="121"/>
        <v>0</v>
      </c>
      <c r="CA84" s="109">
        <f t="shared" si="121"/>
        <v>0</v>
      </c>
      <c r="CB84" s="109">
        <f t="shared" si="121"/>
        <v>0</v>
      </c>
      <c r="CC84" s="108">
        <f t="shared" si="121"/>
        <v>0</v>
      </c>
      <c r="CD84" s="108">
        <f t="shared" si="121"/>
        <v>0</v>
      </c>
      <c r="CE84" s="108">
        <f t="shared" si="121"/>
        <v>0</v>
      </c>
      <c r="CF84" s="108">
        <f t="shared" si="121"/>
        <v>0</v>
      </c>
      <c r="CG84" s="108">
        <f t="shared" si="121"/>
        <v>0</v>
      </c>
      <c r="CH84" s="108">
        <f t="shared" si="121"/>
        <v>0</v>
      </c>
      <c r="CI84" s="108">
        <f t="shared" si="121"/>
        <v>0</v>
      </c>
      <c r="CJ84" s="109">
        <f t="shared" si="121"/>
        <v>0</v>
      </c>
      <c r="CK84" s="109">
        <f t="shared" si="121"/>
        <v>0</v>
      </c>
      <c r="CL84" s="109">
        <f t="shared" si="121"/>
        <v>0</v>
      </c>
      <c r="CM84" s="109">
        <f t="shared" si="121"/>
        <v>0</v>
      </c>
      <c r="CN84" s="109">
        <f t="shared" si="121"/>
        <v>0</v>
      </c>
      <c r="CO84" s="109">
        <f t="shared" si="121"/>
        <v>0</v>
      </c>
      <c r="CP84" s="109">
        <f t="shared" si="121"/>
        <v>0</v>
      </c>
      <c r="CQ84" s="109">
        <f t="shared" si="121"/>
        <v>0</v>
      </c>
      <c r="CR84" s="109">
        <f t="shared" si="121"/>
        <v>0</v>
      </c>
      <c r="CS84" s="109">
        <f t="shared" si="121"/>
        <v>0</v>
      </c>
      <c r="CT84" s="109">
        <f t="shared" si="121"/>
        <v>0</v>
      </c>
      <c r="CU84" s="109">
        <f t="shared" si="121"/>
        <v>0</v>
      </c>
      <c r="CV84" s="109">
        <f t="shared" si="121"/>
        <v>0</v>
      </c>
      <c r="CW84" s="109">
        <f t="shared" si="121"/>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IF(G0228_1074205010351_02_0_69_!CT84="","",G0228_1074205010351_02_0_69_!CT84)</f>
        <v>нд</v>
      </c>
    </row>
    <row r="85" spans="1:116" x14ac:dyDescent="0.25">
      <c r="A85" s="297" t="str">
        <f>G0228_1074205010351_02_0_69_!A85</f>
        <v>1.6.1</v>
      </c>
      <c r="B85" s="298" t="str">
        <f>G0228_1074205010351_02_0_69_!B85</f>
        <v>Приобретение автогидроподъемника</v>
      </c>
      <c r="C85" s="297" t="str">
        <f>G0228_1074205010351_02_0_69_!C85</f>
        <v>J_0000000002</v>
      </c>
      <c r="D85" s="388">
        <f t="shared" si="104"/>
        <v>0</v>
      </c>
      <c r="E85" s="388">
        <f t="shared" si="105"/>
        <v>0</v>
      </c>
      <c r="F85" s="388">
        <f t="shared" si="106"/>
        <v>0</v>
      </c>
      <c r="G85" s="388">
        <f t="shared" si="107"/>
        <v>0</v>
      </c>
      <c r="H85" s="388">
        <f t="shared" si="108"/>
        <v>0</v>
      </c>
      <c r="I85" s="388">
        <f t="shared" si="109"/>
        <v>0</v>
      </c>
      <c r="J85" s="388">
        <f t="shared" si="110"/>
        <v>1</v>
      </c>
      <c r="K85" s="388">
        <f t="shared" si="111"/>
        <v>0</v>
      </c>
      <c r="L85" s="388">
        <f t="shared" si="112"/>
        <v>0</v>
      </c>
      <c r="M85" s="388">
        <f t="shared" si="113"/>
        <v>0</v>
      </c>
      <c r="N85" s="388">
        <f t="shared" si="114"/>
        <v>0</v>
      </c>
      <c r="O85" s="388">
        <f t="shared" si="115"/>
        <v>0</v>
      </c>
      <c r="P85" s="388">
        <f t="shared" si="116"/>
        <v>0</v>
      </c>
      <c r="Q85" s="388">
        <f t="shared" si="117"/>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G0228_1074205010351_04_0_69_!V85</f>
        <v>0</v>
      </c>
      <c r="AG85" s="108">
        <v>0</v>
      </c>
      <c r="AH85" s="388">
        <v>0</v>
      </c>
      <c r="AI85" s="388">
        <v>0</v>
      </c>
      <c r="AJ85" s="388">
        <v>0</v>
      </c>
      <c r="AK85" s="108">
        <v>0</v>
      </c>
      <c r="AL85" s="108">
        <f>G0228_1074205010351_04_0_69_!Z85</f>
        <v>1</v>
      </c>
      <c r="AM85" s="108">
        <f>G0228_1074205010351_04_0_69_!AC85</f>
        <v>0</v>
      </c>
      <c r="AN85" s="108">
        <v>0</v>
      </c>
      <c r="AO85" s="489">
        <v>0</v>
      </c>
      <c r="AP85" s="489">
        <v>0</v>
      </c>
      <c r="AQ85" s="489">
        <v>0</v>
      </c>
      <c r="AR85" s="108">
        <v>0</v>
      </c>
      <c r="AS85" s="108">
        <f>G0228_1074205010351_04_0_69_!AG85</f>
        <v>1</v>
      </c>
      <c r="AT85" s="108">
        <f>G0228_1074205010351_04_0_69_!AJ85</f>
        <v>0</v>
      </c>
      <c r="AU85" s="108">
        <v>0</v>
      </c>
      <c r="AV85" s="388">
        <v>0</v>
      </c>
      <c r="AW85" s="388">
        <v>0</v>
      </c>
      <c r="AX85" s="388">
        <v>0</v>
      </c>
      <c r="AY85" s="108">
        <v>0</v>
      </c>
      <c r="AZ85" s="108">
        <f>G0228_1074205010351_04_0_69_!AN85</f>
        <v>0</v>
      </c>
      <c r="BA85" s="108" t="s">
        <v>482</v>
      </c>
      <c r="BB85" s="108" t="s">
        <v>482</v>
      </c>
      <c r="BC85" s="108" t="s">
        <v>482</v>
      </c>
      <c r="BD85" s="108" t="s">
        <v>482</v>
      </c>
      <c r="BE85" s="108" t="s">
        <v>482</v>
      </c>
      <c r="BF85" s="108" t="s">
        <v>482</v>
      </c>
      <c r="BG85" s="108" t="s">
        <v>482</v>
      </c>
      <c r="BH85" s="108">
        <f>G0228_1074205010351_04_0_69_!AX85</f>
        <v>0</v>
      </c>
      <c r="BI85" s="108">
        <v>0</v>
      </c>
      <c r="BJ85" s="108">
        <v>0</v>
      </c>
      <c r="BK85" s="108">
        <v>0</v>
      </c>
      <c r="BL85" s="108">
        <v>0</v>
      </c>
      <c r="BM85" s="108">
        <v>0</v>
      </c>
      <c r="BN85" s="108">
        <f>G0228_1074205010351_04_0_69_!BB85</f>
        <v>0</v>
      </c>
      <c r="BO85" s="108" t="s">
        <v>482</v>
      </c>
      <c r="BP85" s="108" t="s">
        <v>482</v>
      </c>
      <c r="BQ85" s="108" t="s">
        <v>482</v>
      </c>
      <c r="BR85" s="108" t="s">
        <v>482</v>
      </c>
      <c r="BS85" s="108" t="s">
        <v>482</v>
      </c>
      <c r="BT85" s="108" t="s">
        <v>482</v>
      </c>
      <c r="BU85" s="108" t="s">
        <v>482</v>
      </c>
      <c r="BV85" s="108">
        <f>G0228_1074205010351_04_0_69_!BL85</f>
        <v>0</v>
      </c>
      <c r="BW85" s="108">
        <v>0</v>
      </c>
      <c r="BX85" s="388">
        <v>0</v>
      </c>
      <c r="BY85" s="388">
        <v>0</v>
      </c>
      <c r="BZ85" s="388">
        <v>0</v>
      </c>
      <c r="CA85" s="108">
        <v>0</v>
      </c>
      <c r="CB85" s="108">
        <f>G0228_1074205010351_04_0_69_!BP85</f>
        <v>0</v>
      </c>
      <c r="CC85" s="108" t="s">
        <v>482</v>
      </c>
      <c r="CD85" s="108" t="s">
        <v>482</v>
      </c>
      <c r="CE85" s="108" t="s">
        <v>482</v>
      </c>
      <c r="CF85" s="108" t="s">
        <v>482</v>
      </c>
      <c r="CG85" s="108" t="s">
        <v>482</v>
      </c>
      <c r="CH85" s="108" t="s">
        <v>482</v>
      </c>
      <c r="CI85" s="108" t="s">
        <v>482</v>
      </c>
      <c r="CJ85" s="108">
        <f>G0228_1074205010351_04_0_69_!BZ85</f>
        <v>0</v>
      </c>
      <c r="CK85" s="108">
        <v>0</v>
      </c>
      <c r="CL85" s="388">
        <v>0</v>
      </c>
      <c r="CM85" s="388">
        <v>0</v>
      </c>
      <c r="CN85" s="388">
        <v>0</v>
      </c>
      <c r="CO85" s="108">
        <v>0</v>
      </c>
      <c r="CP85" s="108">
        <f>G0228_1074205010351_04_0_69_!CD85</f>
        <v>0</v>
      </c>
      <c r="CQ85" s="108" t="s">
        <v>482</v>
      </c>
      <c r="CR85" s="108" t="s">
        <v>482</v>
      </c>
      <c r="CS85" s="108" t="s">
        <v>482</v>
      </c>
      <c r="CT85" s="108" t="s">
        <v>482</v>
      </c>
      <c r="CU85" s="108" t="s">
        <v>482</v>
      </c>
      <c r="CV85" s="108" t="s">
        <v>482</v>
      </c>
      <c r="CW85" s="108" t="s">
        <v>482</v>
      </c>
      <c r="CX85" s="109">
        <f t="shared" ref="CX85:CX87" si="122">SUM(AF85,AT85,BH85,BV85,CJ85)</f>
        <v>0</v>
      </c>
      <c r="CY85" s="109">
        <f t="shared" ref="CY85:CY87" si="123">SUM(AG85,AU85,BI85,BW85,CK85)</f>
        <v>0</v>
      </c>
      <c r="CZ85" s="109">
        <f t="shared" ref="CZ85:CZ87" si="124">SUM(AH85,AV85,BJ85,BX85,CL85)</f>
        <v>0</v>
      </c>
      <c r="DA85" s="109">
        <f t="shared" ref="DA85:DA87" si="125">SUM(AI85,AW85,BK85,BY85,CM85)</f>
        <v>0</v>
      </c>
      <c r="DB85" s="109">
        <f t="shared" ref="DB85:DB87" si="126">SUM(AJ85,AX85,BL85,BZ85,CN85)</f>
        <v>0</v>
      </c>
      <c r="DC85" s="109">
        <f t="shared" ref="DC85:DC87" si="127">SUM(AK85,AY85,BM85,CA85,CO85)</f>
        <v>0</v>
      </c>
      <c r="DD85" s="109">
        <f t="shared" ref="DD85:DD87" si="128">SUM(AL85,AZ85,BN85,CB85,CP85)</f>
        <v>1</v>
      </c>
      <c r="DE85" s="109">
        <f t="shared" ref="DE85:DE87" si="129">SUM(AM85,BA85,BO85,CC85,CQ85)</f>
        <v>0</v>
      </c>
      <c r="DF85" s="109">
        <f t="shared" ref="DF85:DF87" si="130">SUM(AN85,BB85,BP85,CD85,CR85)</f>
        <v>0</v>
      </c>
      <c r="DG85" s="109">
        <f t="shared" ref="DG85:DG87" si="131">SUM(AO85,BC85,BQ85,CE85,CS85)</f>
        <v>0</v>
      </c>
      <c r="DH85" s="109">
        <f t="shared" ref="DH85:DH87" si="132">SUM(AP85,BD85,BR85,CF85,CT85)</f>
        <v>0</v>
      </c>
      <c r="DI85" s="109">
        <f t="shared" ref="DI85:DI87" si="133">SUM(AQ85,BE85,BS85,CG85,CU85)</f>
        <v>0</v>
      </c>
      <c r="DJ85" s="109">
        <f t="shared" ref="DJ85:DJ87" si="134">SUM(AR85,BF85,BT85,CH85,CV85)</f>
        <v>0</v>
      </c>
      <c r="DK85" s="109">
        <f t="shared" ref="DK85:DK87" si="135">SUM(AS85,BG85,BU85,CI85,CW85)</f>
        <v>1</v>
      </c>
      <c r="DL85" s="299" t="str">
        <f>IF(G0228_1074205010351_02_0_69_!CT85="","",G0228_1074205010351_02_0_69_!CT85)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G0228_1074205010351_02_0_69_!A87</f>
        <v>1.6.2</v>
      </c>
      <c r="B87" s="298" t="str">
        <f>G0228_1074205010351_02_0_69_!B87</f>
        <v>Приобретение бригадного автомобиля</v>
      </c>
      <c r="C87" s="297" t="str">
        <f>G0228_1074205010351_02_0_69_!C87</f>
        <v>J_0000000003</v>
      </c>
      <c r="D87" s="388">
        <f t="shared" si="104"/>
        <v>0</v>
      </c>
      <c r="E87" s="388">
        <f t="shared" si="105"/>
        <v>0</v>
      </c>
      <c r="F87" s="388">
        <f t="shared" si="106"/>
        <v>0</v>
      </c>
      <c r="G87" s="388">
        <f t="shared" si="107"/>
        <v>0</v>
      </c>
      <c r="H87" s="388">
        <f t="shared" si="108"/>
        <v>0</v>
      </c>
      <c r="I87" s="388">
        <f t="shared" si="109"/>
        <v>0</v>
      </c>
      <c r="J87" s="388">
        <f t="shared" si="110"/>
        <v>1</v>
      </c>
      <c r="K87" s="388">
        <f t="shared" si="111"/>
        <v>0</v>
      </c>
      <c r="L87" s="388">
        <f t="shared" si="112"/>
        <v>0</v>
      </c>
      <c r="M87" s="388">
        <f t="shared" si="113"/>
        <v>0</v>
      </c>
      <c r="N87" s="388">
        <f t="shared" si="114"/>
        <v>0</v>
      </c>
      <c r="O87" s="388">
        <f t="shared" si="115"/>
        <v>0</v>
      </c>
      <c r="P87" s="388">
        <f t="shared" si="116"/>
        <v>0</v>
      </c>
      <c r="Q87" s="388">
        <f t="shared" si="117"/>
        <v>1</v>
      </c>
      <c r="R87" s="388">
        <v>0</v>
      </c>
      <c r="S87" s="388">
        <v>0</v>
      </c>
      <c r="T87" s="388">
        <v>0</v>
      </c>
      <c r="U87" s="388">
        <v>0</v>
      </c>
      <c r="V87" s="388">
        <v>0</v>
      </c>
      <c r="W87" s="388">
        <v>0</v>
      </c>
      <c r="X87" s="388">
        <v>0</v>
      </c>
      <c r="Y87" s="388">
        <v>0</v>
      </c>
      <c r="Z87" s="388">
        <v>0</v>
      </c>
      <c r="AA87" s="388">
        <v>0</v>
      </c>
      <c r="AB87" s="388">
        <v>0</v>
      </c>
      <c r="AC87" s="388">
        <v>0</v>
      </c>
      <c r="AD87" s="388">
        <v>0</v>
      </c>
      <c r="AE87" s="388">
        <v>0</v>
      </c>
      <c r="AF87" s="108">
        <f>G0228_1074205010351_04_0_69_!V87</f>
        <v>0</v>
      </c>
      <c r="AG87" s="108">
        <v>0</v>
      </c>
      <c r="AH87" s="388">
        <v>0</v>
      </c>
      <c r="AI87" s="388">
        <v>0</v>
      </c>
      <c r="AJ87" s="388">
        <v>0</v>
      </c>
      <c r="AK87" s="108">
        <v>0</v>
      </c>
      <c r="AL87" s="108">
        <f>G0228_1074205010351_04_0_69_!Z87</f>
        <v>0</v>
      </c>
      <c r="AM87" s="108" t="s">
        <v>482</v>
      </c>
      <c r="AN87" s="108" t="s">
        <v>482</v>
      </c>
      <c r="AO87" s="108" t="s">
        <v>482</v>
      </c>
      <c r="AP87" s="108" t="s">
        <v>482</v>
      </c>
      <c r="AQ87" s="108" t="s">
        <v>482</v>
      </c>
      <c r="AR87" s="108" t="s">
        <v>482</v>
      </c>
      <c r="AS87" s="108" t="s">
        <v>482</v>
      </c>
      <c r="AT87" s="108">
        <f>G0228_1074205010351_04_0_69_!AJ87</f>
        <v>0</v>
      </c>
      <c r="AU87" s="108">
        <v>0</v>
      </c>
      <c r="AV87" s="388">
        <v>0</v>
      </c>
      <c r="AW87" s="388">
        <v>0</v>
      </c>
      <c r="AX87" s="388">
        <v>0</v>
      </c>
      <c r="AY87" s="108">
        <v>0</v>
      </c>
      <c r="AZ87" s="108">
        <f>G0228_1074205010351_04_0_69_!AN87</f>
        <v>1</v>
      </c>
      <c r="BA87" s="108">
        <f>G0228_1074205010351_04_0_69_!AQ87</f>
        <v>0</v>
      </c>
      <c r="BB87" s="108">
        <v>0</v>
      </c>
      <c r="BC87" s="489">
        <v>0</v>
      </c>
      <c r="BD87" s="489">
        <v>0</v>
      </c>
      <c r="BE87" s="489">
        <v>0</v>
      </c>
      <c r="BF87" s="108">
        <v>0</v>
      </c>
      <c r="BG87" s="108">
        <f>G0228_1074205010351_04_0_69_!AU87</f>
        <v>1</v>
      </c>
      <c r="BH87" s="108">
        <f>G0228_1074205010351_04_0_69_!AX87</f>
        <v>0</v>
      </c>
      <c r="BI87" s="108">
        <v>0</v>
      </c>
      <c r="BJ87" s="108">
        <v>0</v>
      </c>
      <c r="BK87" s="108">
        <v>0</v>
      </c>
      <c r="BL87" s="108">
        <v>0</v>
      </c>
      <c r="BM87" s="108">
        <v>0</v>
      </c>
      <c r="BN87" s="108">
        <f>G0228_1074205010351_04_0_69_!BB87</f>
        <v>0</v>
      </c>
      <c r="BO87" s="108" t="s">
        <v>482</v>
      </c>
      <c r="BP87" s="108" t="s">
        <v>482</v>
      </c>
      <c r="BQ87" s="108" t="s">
        <v>482</v>
      </c>
      <c r="BR87" s="108" t="s">
        <v>482</v>
      </c>
      <c r="BS87" s="108" t="s">
        <v>482</v>
      </c>
      <c r="BT87" s="108" t="s">
        <v>482</v>
      </c>
      <c r="BU87" s="108" t="s">
        <v>482</v>
      </c>
      <c r="BV87" s="108">
        <f>G0228_1074205010351_04_0_69_!BL87</f>
        <v>0</v>
      </c>
      <c r="BW87" s="108">
        <v>0</v>
      </c>
      <c r="BX87" s="388">
        <v>0</v>
      </c>
      <c r="BY87" s="388">
        <v>0</v>
      </c>
      <c r="BZ87" s="388">
        <v>0</v>
      </c>
      <c r="CA87" s="108">
        <v>0</v>
      </c>
      <c r="CB87" s="108">
        <f>G0228_1074205010351_04_0_69_!BP87</f>
        <v>0</v>
      </c>
      <c r="CC87" s="108" t="s">
        <v>482</v>
      </c>
      <c r="CD87" s="108" t="s">
        <v>482</v>
      </c>
      <c r="CE87" s="108" t="s">
        <v>482</v>
      </c>
      <c r="CF87" s="108" t="s">
        <v>482</v>
      </c>
      <c r="CG87" s="108" t="s">
        <v>482</v>
      </c>
      <c r="CH87" s="108" t="s">
        <v>482</v>
      </c>
      <c r="CI87" s="108" t="s">
        <v>482</v>
      </c>
      <c r="CJ87" s="108">
        <f>G0228_1074205010351_04_0_69_!BZ87</f>
        <v>0</v>
      </c>
      <c r="CK87" s="108">
        <v>0</v>
      </c>
      <c r="CL87" s="388">
        <v>0</v>
      </c>
      <c r="CM87" s="388">
        <v>0</v>
      </c>
      <c r="CN87" s="388">
        <v>0</v>
      </c>
      <c r="CO87" s="108">
        <v>0</v>
      </c>
      <c r="CP87" s="108">
        <f>G0228_1074205010351_04_0_69_!CD87</f>
        <v>0</v>
      </c>
      <c r="CQ87" s="108" t="s">
        <v>482</v>
      </c>
      <c r="CR87" s="108" t="s">
        <v>482</v>
      </c>
      <c r="CS87" s="108" t="s">
        <v>482</v>
      </c>
      <c r="CT87" s="108" t="s">
        <v>482</v>
      </c>
      <c r="CU87" s="108" t="s">
        <v>482</v>
      </c>
      <c r="CV87" s="108" t="s">
        <v>482</v>
      </c>
      <c r="CW87" s="108" t="s">
        <v>482</v>
      </c>
      <c r="CX87" s="109">
        <f t="shared" si="122"/>
        <v>0</v>
      </c>
      <c r="CY87" s="109">
        <f t="shared" si="123"/>
        <v>0</v>
      </c>
      <c r="CZ87" s="109">
        <f t="shared" si="124"/>
        <v>0</v>
      </c>
      <c r="DA87" s="109">
        <f t="shared" si="125"/>
        <v>0</v>
      </c>
      <c r="DB87" s="109">
        <f t="shared" si="126"/>
        <v>0</v>
      </c>
      <c r="DC87" s="109">
        <f t="shared" si="127"/>
        <v>0</v>
      </c>
      <c r="DD87" s="109">
        <f t="shared" si="128"/>
        <v>1</v>
      </c>
      <c r="DE87" s="109">
        <f t="shared" si="129"/>
        <v>0</v>
      </c>
      <c r="DF87" s="109">
        <f t="shared" si="130"/>
        <v>0</v>
      </c>
      <c r="DG87" s="109">
        <f t="shared" si="131"/>
        <v>0</v>
      </c>
      <c r="DH87" s="109">
        <f t="shared" si="132"/>
        <v>0</v>
      </c>
      <c r="DI87" s="109">
        <f t="shared" si="133"/>
        <v>0</v>
      </c>
      <c r="DJ87" s="109">
        <f t="shared" si="134"/>
        <v>0</v>
      </c>
      <c r="DK87" s="109">
        <f t="shared" si="135"/>
        <v>1</v>
      </c>
      <c r="DL87" s="299" t="str">
        <f>IF(G0228_1074205010351_02_0_69_!CT87="","",G0228_1074205010351_02_0_69_!CT87)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610" t="s">
        <v>913</v>
      </c>
      <c r="C103" s="610"/>
      <c r="D103" s="256"/>
      <c r="E103" s="256"/>
      <c r="F103" s="256"/>
      <c r="G103" s="256"/>
      <c r="H103" s="256"/>
      <c r="I103" s="610" t="s">
        <v>914</v>
      </c>
      <c r="J103" s="610"/>
      <c r="K103" s="610"/>
      <c r="L103" s="610"/>
      <c r="M103" s="610"/>
    </row>
    <row r="104" spans="1:116" ht="18.75" x14ac:dyDescent="0.25">
      <c r="B104" s="256"/>
      <c r="C104" s="257"/>
      <c r="D104" s="256"/>
      <c r="E104" s="256"/>
      <c r="F104" s="256"/>
      <c r="G104" s="256"/>
      <c r="H104" s="256"/>
      <c r="I104" s="256"/>
      <c r="J104" s="256"/>
      <c r="K104" s="256"/>
      <c r="L104" s="256"/>
      <c r="M104" s="256"/>
    </row>
    <row r="105" spans="1:116" ht="18.75" x14ac:dyDescent="0.25">
      <c r="B105" s="610"/>
      <c r="C105" s="610"/>
      <c r="D105" s="256"/>
      <c r="E105" s="256"/>
      <c r="F105" s="256"/>
      <c r="G105" s="256"/>
      <c r="H105" s="256"/>
      <c r="I105" s="610"/>
      <c r="J105" s="610"/>
      <c r="K105" s="610"/>
      <c r="L105" s="610"/>
      <c r="M105" s="610"/>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AI47" sqref="AI47"/>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613" t="s">
        <v>303</v>
      </c>
      <c r="B4" s="613"/>
      <c r="C4" s="613"/>
      <c r="D4" s="613"/>
      <c r="E4" s="613"/>
      <c r="F4" s="613"/>
      <c r="G4" s="613"/>
      <c r="H4" s="613"/>
      <c r="I4" s="613"/>
      <c r="J4" s="613"/>
      <c r="K4" s="613"/>
      <c r="L4" s="613"/>
      <c r="M4" s="613"/>
      <c r="N4" s="613"/>
      <c r="O4" s="613"/>
      <c r="P4" s="613"/>
      <c r="Q4" s="613"/>
      <c r="R4" s="613"/>
      <c r="S4" s="613"/>
      <c r="T4" s="613"/>
      <c r="U4" s="613"/>
      <c r="V4" s="613"/>
      <c r="W4" s="613"/>
      <c r="X4" s="613"/>
      <c r="Y4" s="613"/>
      <c r="Z4" s="613"/>
      <c r="AA4" s="613"/>
      <c r="AB4" s="613"/>
      <c r="AC4" s="613"/>
      <c r="AD4" s="613"/>
      <c r="AE4" s="613"/>
      <c r="AF4" s="613"/>
      <c r="AG4" s="613"/>
      <c r="AH4" s="613"/>
      <c r="AI4" s="613"/>
      <c r="AJ4" s="613"/>
      <c r="AK4" s="613"/>
      <c r="AL4" s="613"/>
      <c r="AM4" s="613"/>
    </row>
    <row r="6" spans="1:39" x14ac:dyDescent="0.25">
      <c r="A6" s="614" t="str">
        <f>G0228_1074205010351_07_0_69_!A6</f>
        <v xml:space="preserve">Инвестиционная программа              ООО "ИнвестГрадСтрой"                </v>
      </c>
      <c r="B6" s="614"/>
      <c r="C6" s="614"/>
      <c r="D6" s="614"/>
      <c r="E6" s="614"/>
      <c r="F6" s="614"/>
      <c r="G6" s="614"/>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c r="AL6" s="614"/>
      <c r="AM6" s="614"/>
    </row>
    <row r="7" spans="1:39" x14ac:dyDescent="0.25">
      <c r="A7" s="615" t="s">
        <v>4</v>
      </c>
      <c r="B7" s="615"/>
      <c r="C7" s="615"/>
      <c r="D7" s="615"/>
      <c r="E7" s="615"/>
      <c r="F7" s="615"/>
      <c r="G7" s="615"/>
      <c r="H7" s="615"/>
      <c r="I7" s="615"/>
      <c r="J7" s="615"/>
      <c r="K7" s="615"/>
      <c r="L7" s="615"/>
      <c r="M7" s="615"/>
      <c r="N7" s="615"/>
      <c r="O7" s="615"/>
      <c r="P7" s="615"/>
      <c r="Q7" s="615"/>
      <c r="R7" s="615"/>
      <c r="S7" s="615"/>
      <c r="T7" s="615"/>
      <c r="U7" s="615"/>
      <c r="V7" s="615"/>
      <c r="W7" s="615"/>
      <c r="X7" s="615"/>
      <c r="Y7" s="615"/>
      <c r="Z7" s="615"/>
      <c r="AA7" s="615"/>
      <c r="AB7" s="615"/>
      <c r="AC7" s="615"/>
      <c r="AD7" s="615"/>
      <c r="AE7" s="615"/>
      <c r="AF7" s="615"/>
      <c r="AG7" s="615"/>
      <c r="AH7" s="615"/>
      <c r="AI7" s="615"/>
      <c r="AJ7" s="615"/>
      <c r="AK7" s="615"/>
      <c r="AL7" s="615"/>
      <c r="AM7" s="615"/>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616" t="s">
        <v>955</v>
      </c>
      <c r="B9" s="616"/>
      <c r="C9" s="616"/>
      <c r="D9" s="616"/>
      <c r="E9" s="616"/>
      <c r="F9" s="616"/>
      <c r="G9" s="616"/>
      <c r="H9" s="616"/>
      <c r="I9" s="616"/>
      <c r="J9" s="616"/>
      <c r="K9" s="616"/>
      <c r="L9" s="616"/>
      <c r="M9" s="616"/>
      <c r="N9" s="616"/>
      <c r="O9" s="616"/>
      <c r="P9" s="616"/>
      <c r="Q9" s="616"/>
      <c r="R9" s="616"/>
      <c r="S9" s="616"/>
      <c r="T9" s="616"/>
      <c r="U9" s="616"/>
      <c r="V9" s="616"/>
      <c r="W9" s="616"/>
      <c r="X9" s="616"/>
      <c r="Y9" s="616"/>
      <c r="Z9" s="616"/>
      <c r="AA9" s="616"/>
      <c r="AB9" s="616"/>
      <c r="AC9" s="616"/>
      <c r="AD9" s="616"/>
      <c r="AE9" s="616"/>
      <c r="AF9" s="616"/>
      <c r="AG9" s="616"/>
      <c r="AH9" s="616"/>
      <c r="AI9" s="616"/>
      <c r="AJ9" s="616"/>
      <c r="AK9" s="616"/>
      <c r="AL9" s="616"/>
      <c r="AM9" s="616"/>
    </row>
    <row r="10" spans="1:39" x14ac:dyDescent="0.25">
      <c r="A10" s="309"/>
      <c r="B10" s="309"/>
      <c r="C10" s="309"/>
    </row>
    <row r="11" spans="1:39" x14ac:dyDescent="0.25">
      <c r="A11" s="309"/>
      <c r="B11" s="309"/>
      <c r="C11" s="309"/>
    </row>
    <row r="12" spans="1:39" x14ac:dyDescent="0.25">
      <c r="A12" s="309"/>
      <c r="B12" s="309"/>
      <c r="C12" s="309"/>
    </row>
    <row r="13" spans="1:39" x14ac:dyDescent="0.25">
      <c r="A13" s="617"/>
      <c r="B13" s="617"/>
      <c r="C13" s="617"/>
      <c r="D13" s="617"/>
      <c r="E13" s="617"/>
      <c r="F13" s="617"/>
      <c r="G13" s="617"/>
      <c r="H13" s="617"/>
      <c r="I13" s="617"/>
      <c r="J13" s="617"/>
      <c r="K13" s="617"/>
      <c r="L13" s="617"/>
      <c r="M13" s="617"/>
      <c r="N13" s="617"/>
      <c r="O13" s="617"/>
      <c r="P13" s="617"/>
      <c r="Q13" s="617"/>
      <c r="R13" s="617"/>
      <c r="S13" s="617"/>
      <c r="T13" s="617"/>
      <c r="U13" s="617"/>
      <c r="V13" s="617"/>
      <c r="W13" s="617"/>
      <c r="X13" s="617"/>
      <c r="Y13" s="141"/>
      <c r="Z13" s="141"/>
      <c r="AA13" s="141"/>
      <c r="AB13" s="141"/>
      <c r="AC13" s="141"/>
      <c r="AD13" s="141"/>
      <c r="AE13" s="141"/>
      <c r="AF13" s="141"/>
      <c r="AG13" s="141"/>
      <c r="AH13" s="141"/>
      <c r="AI13" s="141"/>
    </row>
    <row r="14" spans="1:39" ht="30.75" customHeight="1" x14ac:dyDescent="0.25">
      <c r="A14" s="581" t="s">
        <v>5</v>
      </c>
      <c r="B14" s="581" t="s">
        <v>6</v>
      </c>
      <c r="C14" s="581" t="s">
        <v>7</v>
      </c>
      <c r="D14" s="581" t="s">
        <v>304</v>
      </c>
      <c r="E14" s="581" t="s">
        <v>927</v>
      </c>
      <c r="F14" s="581"/>
      <c r="G14" s="581"/>
      <c r="H14" s="581"/>
      <c r="I14" s="581"/>
      <c r="J14" s="611" t="s">
        <v>305</v>
      </c>
      <c r="K14" s="611"/>
      <c r="L14" s="611"/>
      <c r="M14" s="611"/>
      <c r="N14" s="611"/>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row>
    <row r="15" spans="1:39" ht="31.5" customHeight="1" x14ac:dyDescent="0.25">
      <c r="A15" s="581"/>
      <c r="B15" s="581"/>
      <c r="C15" s="581"/>
      <c r="D15" s="581"/>
      <c r="E15" s="581"/>
      <c r="F15" s="581"/>
      <c r="G15" s="581"/>
      <c r="H15" s="581"/>
      <c r="I15" s="581"/>
      <c r="J15" s="612" t="s">
        <v>868</v>
      </c>
      <c r="K15" s="612"/>
      <c r="L15" s="612"/>
      <c r="M15" s="612"/>
      <c r="N15" s="612"/>
      <c r="O15" s="612" t="s">
        <v>869</v>
      </c>
      <c r="P15" s="612"/>
      <c r="Q15" s="612"/>
      <c r="R15" s="612"/>
      <c r="S15" s="612"/>
      <c r="T15" s="612" t="s">
        <v>870</v>
      </c>
      <c r="U15" s="612"/>
      <c r="V15" s="612"/>
      <c r="W15" s="612"/>
      <c r="X15" s="612"/>
      <c r="Y15" s="612" t="s">
        <v>871</v>
      </c>
      <c r="Z15" s="612"/>
      <c r="AA15" s="612"/>
      <c r="AB15" s="612"/>
      <c r="AC15" s="612"/>
      <c r="AD15" s="612" t="s">
        <v>872</v>
      </c>
      <c r="AE15" s="612"/>
      <c r="AF15" s="612"/>
      <c r="AG15" s="612"/>
      <c r="AH15" s="612"/>
      <c r="AI15" s="581" t="s">
        <v>103</v>
      </c>
      <c r="AJ15" s="581"/>
      <c r="AK15" s="581"/>
      <c r="AL15" s="581"/>
      <c r="AM15" s="581"/>
    </row>
    <row r="16" spans="1:39" x14ac:dyDescent="0.25">
      <c r="A16" s="581"/>
      <c r="B16" s="581"/>
      <c r="C16" s="581"/>
      <c r="D16" s="581"/>
      <c r="E16" s="612" t="s">
        <v>696</v>
      </c>
      <c r="F16" s="612"/>
      <c r="G16" s="612"/>
      <c r="H16" s="612"/>
      <c r="I16" s="612"/>
      <c r="J16" s="612" t="s">
        <v>696</v>
      </c>
      <c r="K16" s="612"/>
      <c r="L16" s="612"/>
      <c r="M16" s="612"/>
      <c r="N16" s="612"/>
      <c r="O16" s="612" t="s">
        <v>696</v>
      </c>
      <c r="P16" s="612"/>
      <c r="Q16" s="612"/>
      <c r="R16" s="612"/>
      <c r="S16" s="612"/>
      <c r="T16" s="612" t="s">
        <v>54</v>
      </c>
      <c r="U16" s="612"/>
      <c r="V16" s="612"/>
      <c r="W16" s="612"/>
      <c r="X16" s="612"/>
      <c r="Y16" s="612" t="s">
        <v>54</v>
      </c>
      <c r="Z16" s="612"/>
      <c r="AA16" s="612"/>
      <c r="AB16" s="612"/>
      <c r="AC16" s="612"/>
      <c r="AD16" s="612" t="s">
        <v>54</v>
      </c>
      <c r="AE16" s="612"/>
      <c r="AF16" s="612"/>
      <c r="AG16" s="612"/>
      <c r="AH16" s="612"/>
      <c r="AI16" s="612" t="s">
        <v>54</v>
      </c>
      <c r="AJ16" s="612"/>
      <c r="AK16" s="612"/>
      <c r="AL16" s="612"/>
      <c r="AM16" s="612"/>
    </row>
    <row r="17" spans="1:39" ht="47.25" x14ac:dyDescent="0.25">
      <c r="A17" s="581"/>
      <c r="B17" s="581"/>
      <c r="C17" s="581"/>
      <c r="D17" s="581"/>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G0228_1074205010351_02_0_69_!A19</f>
        <v>0</v>
      </c>
      <c r="B19" s="298" t="str">
        <f>G0228_1074205010351_02_0_69_!B19</f>
        <v>ВСЕГО по инвестиционной программе, в том числе:</v>
      </c>
      <c r="C19" s="297" t="str">
        <f>G0228_1074205010351_02_0_69_!C19</f>
        <v>Г</v>
      </c>
      <c r="D19" s="315" t="s">
        <v>482</v>
      </c>
      <c r="E19" s="315">
        <v>0</v>
      </c>
      <c r="F19" s="315">
        <v>0</v>
      </c>
      <c r="G19" s="315">
        <v>0</v>
      </c>
      <c r="H19" s="315">
        <v>0</v>
      </c>
      <c r="I19" s="315">
        <v>0</v>
      </c>
      <c r="J19" s="315">
        <v>0</v>
      </c>
      <c r="K19" s="315">
        <v>0</v>
      </c>
      <c r="L19" s="315">
        <v>0</v>
      </c>
      <c r="M19" s="315">
        <v>0</v>
      </c>
      <c r="N19" s="315">
        <v>0</v>
      </c>
      <c r="O19" s="315">
        <f>O47</f>
        <v>0</v>
      </c>
      <c r="P19" s="315">
        <v>0</v>
      </c>
      <c r="Q19" s="315">
        <v>0</v>
      </c>
      <c r="R19" s="315">
        <v>0</v>
      </c>
      <c r="S19" s="315">
        <v>0</v>
      </c>
      <c r="T19" s="511">
        <f>T47</f>
        <v>3.35</v>
      </c>
      <c r="U19" s="315">
        <v>0</v>
      </c>
      <c r="V19" s="315">
        <v>0</v>
      </c>
      <c r="W19" s="315">
        <v>0</v>
      </c>
      <c r="X19" s="315">
        <v>0</v>
      </c>
      <c r="Y19" s="315">
        <v>0</v>
      </c>
      <c r="Z19" s="315">
        <v>0</v>
      </c>
      <c r="AA19" s="315">
        <v>0</v>
      </c>
      <c r="AB19" s="315">
        <v>0</v>
      </c>
      <c r="AC19" s="315">
        <v>0</v>
      </c>
      <c r="AD19" s="315">
        <v>32</v>
      </c>
      <c r="AE19" s="315">
        <v>0</v>
      </c>
      <c r="AF19" s="315">
        <v>0</v>
      </c>
      <c r="AG19" s="315">
        <v>0</v>
      </c>
      <c r="AH19" s="315">
        <v>0</v>
      </c>
      <c r="AI19" s="315">
        <f>Y19+T19+O19+AD19</f>
        <v>35.35</v>
      </c>
      <c r="AJ19" s="315">
        <v>0</v>
      </c>
      <c r="AK19" s="315">
        <v>0</v>
      </c>
      <c r="AL19" s="315">
        <v>0</v>
      </c>
      <c r="AM19" s="315">
        <v>0</v>
      </c>
    </row>
    <row r="20" spans="1:39" ht="31.5" x14ac:dyDescent="0.25">
      <c r="A20" s="297" t="str">
        <f>G0228_1074205010351_02_0_69_!A20</f>
        <v>0.1</v>
      </c>
      <c r="B20" s="298" t="str">
        <f>G0228_1074205010351_02_0_69_!B20</f>
        <v>Технологическое присоединение, всего</v>
      </c>
      <c r="C20" s="297" t="str">
        <f>G0228_1074205010351_02_0_69_!C20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G0228_1074205010351_02_0_69_!A21</f>
        <v>0.2</v>
      </c>
      <c r="B21" s="298" t="str">
        <f>G0228_1074205010351_02_0_69_!B21</f>
        <v>Реконструкция, модернизация, техническое перевооружение, всего</v>
      </c>
      <c r="C21" s="297" t="str">
        <f>G0228_1074205010351_02_0_69_!C21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G0228_1074205010351_02_0_69_!A22</f>
        <v>0.3</v>
      </c>
      <c r="B22" s="298"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G0228_1074205010351_02_0_69_!C22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G0228_1074205010351_02_0_69_!A23</f>
        <v>0.4</v>
      </c>
      <c r="B23" s="298" t="str">
        <f>G0228_1074205010351_02_0_69_!B23</f>
        <v>Прочее новое строительство объектов электросетевого хозяйства, всего</v>
      </c>
      <c r="C23" s="297" t="str">
        <f>G0228_1074205010351_02_0_69_!C23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G0228_1074205010351_02_0_69_!A24</f>
        <v>0.5</v>
      </c>
      <c r="B24" s="298" t="str">
        <f>G0228_1074205010351_02_0_69_!B24</f>
        <v>Покупка земельных участков для целей реализации инвестиционных проектов, всего</v>
      </c>
      <c r="C24" s="297" t="str">
        <f>G0228_1074205010351_02_0_69_!C24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G0228_1074205010351_02_0_69_!A25</f>
        <v>0.6</v>
      </c>
      <c r="B25" s="298" t="str">
        <f>G0228_1074205010351_02_0_69_!B25</f>
        <v>Прочие инвестиционные проекты, всего</v>
      </c>
      <c r="C25" s="297" t="str">
        <f>G0228_1074205010351_02_0_69_!C25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G0228_1074205010351_02_0_69_!A26</f>
        <v>1.1</v>
      </c>
      <c r="B26" s="298" t="str">
        <f>G0228_1074205010351_02_0_69_!B26</f>
        <v>Технологическое присоединение, всего, в том числе:</v>
      </c>
      <c r="C26" s="297" t="str">
        <f>G0228_1074205010351_02_0_69_!C26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G0228_1074205010351_02_0_69_!A27</f>
        <v>1.1.1</v>
      </c>
      <c r="B27" s="298" t="str">
        <f>G0228_1074205010351_02_0_69_!B27</f>
        <v>Технологическое присоединение энергопринимающих устройств потребителей, всего, в том числе:</v>
      </c>
      <c r="C27" s="297" t="str">
        <f>G0228_1074205010351_02_0_69_!C27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G0228_1074205010351_02_0_69_!A28</f>
        <v>1.1.1.1</v>
      </c>
      <c r="B28" s="298"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G0228_1074205010351_02_0_69_!C28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G0228_1074205010351_02_0_69_!A29</f>
        <v>1.1.1.2</v>
      </c>
      <c r="B29" s="298"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G0228_1074205010351_02_0_69_!C29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G0228_1074205010351_02_0_69_!A30</f>
        <v>1.1.1.3</v>
      </c>
      <c r="B30" s="298" t="str">
        <f>G0228_1074205010351_02_0_69_!B30</f>
        <v>Технологическое присоединение энергопринимающих устройств потребителей свыше 150 кВт, всего, в том числе:</v>
      </c>
      <c r="C30" s="297" t="str">
        <f>G0228_1074205010351_02_0_69_!C30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G0228_1074205010351_02_0_69_!A31</f>
        <v>1.1.2</v>
      </c>
      <c r="B31" s="298" t="str">
        <f>G0228_1074205010351_02_0_69_!B31</f>
        <v>Технологическое присоединение объектов электросетевого хозяйства, всего, в том числе:</v>
      </c>
      <c r="C31" s="297" t="str">
        <f>G0228_1074205010351_02_0_69_!C31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G0228_1074205010351_02_0_69_!A32</f>
        <v>1.1.2.1</v>
      </c>
      <c r="B32" s="298"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G0228_1074205010351_02_0_69_!C32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G0228_1074205010351_02_0_69_!A33</f>
        <v>1.1.2.2</v>
      </c>
      <c r="B33" s="298" t="str">
        <f>G0228_1074205010351_02_0_69_!B33</f>
        <v>Технологическое присоединение к электрическим сетям иных сетевых организаций, всего, в том числе:</v>
      </c>
      <c r="C33" s="297" t="str">
        <f>G0228_1074205010351_02_0_69_!C33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G0228_1074205010351_02_0_69_!A34</f>
        <v>1.1.3</v>
      </c>
      <c r="B34" s="298" t="str">
        <f>G0228_1074205010351_02_0_69_!B34</f>
        <v>Технологическое присоединение объектов по производству электрической энергии всего, в том числе:</v>
      </c>
      <c r="C34" s="297" t="str">
        <f>G0228_1074205010351_02_0_69_!C34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G0228_1074205010351_02_0_69_!A35</f>
        <v>1.1.3.1</v>
      </c>
      <c r="B35" s="298"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G0228_1074205010351_02_0_69_!C35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G0228_1074205010351_02_0_69_!A36</f>
        <v>1.1.3.1</v>
      </c>
      <c r="B36" s="298"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G0228_1074205010351_02_0_69_!C36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G0228_1074205010351_02_0_69_!A37</f>
        <v>1.1.3.1</v>
      </c>
      <c r="B37" s="298"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G0228_1074205010351_02_0_69_!C37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G0228_1074205010351_02_0_69_!A38</f>
        <v>1.1.3.2</v>
      </c>
      <c r="B38" s="298"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G0228_1074205010351_02_0_69_!C38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G0228_1074205010351_02_0_69_!A39</f>
        <v>1.1.3.2</v>
      </c>
      <c r="B39" s="298"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G0228_1074205010351_02_0_69_!C39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G0228_1074205010351_02_0_69_!A40</f>
        <v>1.1.3.2</v>
      </c>
      <c r="B40" s="298"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G0228_1074205010351_02_0_69_!C40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G0228_1074205010351_02_0_69_!A41</f>
        <v>1.1.4</v>
      </c>
      <c r="B41" s="298"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G0228_1074205010351_02_0_69_!C41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G0228_1074205010351_02_0_69_!A42</f>
        <v>1.1.4.1</v>
      </c>
      <c r="B42" s="298"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G0228_1074205010351_02_0_69_!C42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G0228_1074205010351_02_0_69_!A43</f>
        <v>1.1.4.2</v>
      </c>
      <c r="B43" s="298"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G0228_1074205010351_02_0_69_!C43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G0228_1074205010351_02_0_69_!A44</f>
        <v>1.2</v>
      </c>
      <c r="B44" s="298" t="str">
        <f>G0228_1074205010351_02_0_69_!B44</f>
        <v>Реконструкция, модернизация, техническое перевооружение всего, в том числе:</v>
      </c>
      <c r="C44" s="297" t="str">
        <f>G0228_1074205010351_02_0_69_!C44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G0228_1074205010351_02_0_69_!A45</f>
        <v>1.2.1</v>
      </c>
      <c r="B45" s="298"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G0228_1074205010351_02_0_69_!C45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G0228_1074205010351_02_0_69_!A46</f>
        <v>1.2.1.1</v>
      </c>
      <c r="B46" s="298" t="str">
        <f>G0228_1074205010351_02_0_69_!B46</f>
        <v>Реконструкция трансформаторных и иных подстанций, всего, в числе:</v>
      </c>
      <c r="C46" s="297" t="str">
        <f>G0228_1074205010351_02_0_69_!C46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f>T47</f>
        <v>3.35</v>
      </c>
      <c r="U46" s="315">
        <v>0</v>
      </c>
      <c r="V46" s="315">
        <v>0</v>
      </c>
      <c r="W46" s="315">
        <v>0</v>
      </c>
      <c r="X46" s="315">
        <v>0</v>
      </c>
      <c r="Y46" s="315">
        <f>Y47</f>
        <v>0</v>
      </c>
      <c r="Z46" s="315">
        <v>0</v>
      </c>
      <c r="AA46" s="315">
        <v>0</v>
      </c>
      <c r="AB46" s="315">
        <v>0</v>
      </c>
      <c r="AC46" s="315">
        <v>0</v>
      </c>
      <c r="AD46" s="315">
        <v>0</v>
      </c>
      <c r="AE46" s="315">
        <v>0</v>
      </c>
      <c r="AF46" s="315">
        <v>0</v>
      </c>
      <c r="AG46" s="315">
        <v>0</v>
      </c>
      <c r="AH46" s="315">
        <v>0</v>
      </c>
      <c r="AI46" s="315">
        <f>AI47</f>
        <v>35.35</v>
      </c>
      <c r="AJ46" s="315">
        <v>0</v>
      </c>
      <c r="AK46" s="315">
        <v>0</v>
      </c>
      <c r="AL46" s="315">
        <v>0</v>
      </c>
      <c r="AM46" s="315">
        <v>0</v>
      </c>
    </row>
    <row r="47" spans="1:39" ht="78.75" x14ac:dyDescent="0.25">
      <c r="A47" s="297" t="str">
        <f>G0228_1074205010351_02_0_69_!A47</f>
        <v>1.2.1.2</v>
      </c>
      <c r="B47" s="298" t="str">
        <f>G0228_1074205010351_02_0_69_!B47</f>
        <v>Модернизация, техническое перевооружение трансформаторных и иных подстанций, распределительных пунктов, всего, в том числе:</v>
      </c>
      <c r="C47" s="297" t="str">
        <f>G0228_1074205010351_02_0_69_!C47</f>
        <v>Г</v>
      </c>
      <c r="D47" s="315" t="s">
        <v>482</v>
      </c>
      <c r="E47" s="315">
        <v>0</v>
      </c>
      <c r="F47" s="315">
        <v>0</v>
      </c>
      <c r="G47" s="315">
        <v>0</v>
      </c>
      <c r="H47" s="315">
        <v>0</v>
      </c>
      <c r="I47" s="315">
        <v>0</v>
      </c>
      <c r="J47" s="315">
        <v>0</v>
      </c>
      <c r="K47" s="315">
        <v>0</v>
      </c>
      <c r="L47" s="315">
        <v>0</v>
      </c>
      <c r="M47" s="315">
        <v>0</v>
      </c>
      <c r="N47" s="315">
        <v>0</v>
      </c>
      <c r="O47" s="315">
        <f>O49+O50+O51</f>
        <v>0</v>
      </c>
      <c r="P47" s="315">
        <v>0</v>
      </c>
      <c r="Q47" s="315">
        <v>0</v>
      </c>
      <c r="R47" s="315">
        <v>0</v>
      </c>
      <c r="S47" s="315">
        <v>0</v>
      </c>
      <c r="T47" s="315">
        <f>T48+T49+T50+T51</f>
        <v>3.35</v>
      </c>
      <c r="U47" s="315">
        <v>0</v>
      </c>
      <c r="V47" s="315">
        <v>0</v>
      </c>
      <c r="W47" s="315">
        <v>0</v>
      </c>
      <c r="X47" s="315">
        <v>0</v>
      </c>
      <c r="Y47" s="315">
        <f>Y53</f>
        <v>0</v>
      </c>
      <c r="Z47" s="315">
        <v>0</v>
      </c>
      <c r="AA47" s="315">
        <v>0</v>
      </c>
      <c r="AB47" s="315">
        <v>0</v>
      </c>
      <c r="AC47" s="315">
        <v>0</v>
      </c>
      <c r="AD47" s="315">
        <v>0</v>
      </c>
      <c r="AE47" s="315">
        <v>0</v>
      </c>
      <c r="AF47" s="315">
        <v>0</v>
      </c>
      <c r="AG47" s="315">
        <v>0</v>
      </c>
      <c r="AH47" s="315">
        <v>0</v>
      </c>
      <c r="AI47" s="315">
        <f>AI48+AI49+AI50+AI51+AI52</f>
        <v>35.35</v>
      </c>
      <c r="AJ47" s="315">
        <v>0</v>
      </c>
      <c r="AK47" s="315">
        <v>0</v>
      </c>
      <c r="AL47" s="315">
        <v>0</v>
      </c>
      <c r="AM47" s="315">
        <v>0</v>
      </c>
    </row>
    <row r="48" spans="1:39" x14ac:dyDescent="0.25">
      <c r="A48" s="297" t="str">
        <f>G0228_1074205010351_02_0_69_!A48</f>
        <v>1.2.1.2.1</v>
      </c>
      <c r="B48" s="298" t="str">
        <f>G0228_1074205010351_02_0_69_!B48</f>
        <v xml:space="preserve">Реконструкция ТП-9, ТП-10 </v>
      </c>
      <c r="C48" s="297" t="str">
        <f>G0228_1074205010351_02_0_69_!C48</f>
        <v>L_0000000001</v>
      </c>
      <c r="D48" s="494" t="s">
        <v>482</v>
      </c>
      <c r="E48" s="494">
        <v>0</v>
      </c>
      <c r="F48" s="494">
        <v>0</v>
      </c>
      <c r="G48" s="494">
        <v>0</v>
      </c>
      <c r="H48" s="494">
        <v>0</v>
      </c>
      <c r="I48" s="494">
        <v>0</v>
      </c>
      <c r="J48" s="494">
        <v>0</v>
      </c>
      <c r="K48" s="494">
        <v>0</v>
      </c>
      <c r="L48" s="494">
        <v>0</v>
      </c>
      <c r="M48" s="494">
        <v>0</v>
      </c>
      <c r="N48" s="494">
        <v>0</v>
      </c>
      <c r="O48" s="494">
        <v>0</v>
      </c>
      <c r="P48" s="494">
        <v>0</v>
      </c>
      <c r="Q48" s="494">
        <v>0</v>
      </c>
      <c r="R48" s="494">
        <v>0</v>
      </c>
      <c r="S48" s="494">
        <v>0</v>
      </c>
      <c r="T48" s="494">
        <v>2</v>
      </c>
      <c r="U48" s="494">
        <v>0</v>
      </c>
      <c r="V48" s="494">
        <v>0</v>
      </c>
      <c r="W48" s="494">
        <v>0</v>
      </c>
      <c r="X48" s="494">
        <v>0</v>
      </c>
      <c r="Y48" s="494">
        <v>0</v>
      </c>
      <c r="Z48" s="494">
        <v>0</v>
      </c>
      <c r="AA48" s="494">
        <v>0</v>
      </c>
      <c r="AB48" s="494">
        <v>0</v>
      </c>
      <c r="AC48" s="494">
        <v>0</v>
      </c>
      <c r="AD48" s="494">
        <v>0</v>
      </c>
      <c r="AE48" s="494">
        <v>0</v>
      </c>
      <c r="AF48" s="494">
        <v>0</v>
      </c>
      <c r="AG48" s="494">
        <v>0</v>
      </c>
      <c r="AH48" s="494">
        <v>0</v>
      </c>
      <c r="AI48" s="494">
        <f>T48</f>
        <v>2</v>
      </c>
      <c r="AJ48" s="494">
        <v>0</v>
      </c>
      <c r="AK48" s="494">
        <v>0</v>
      </c>
      <c r="AL48" s="494">
        <v>0</v>
      </c>
      <c r="AM48" s="494">
        <v>0</v>
      </c>
    </row>
    <row r="49" spans="1:39" ht="31.5" x14ac:dyDescent="0.25">
      <c r="A49" s="297" t="str">
        <f>G0228_1074205010351_02_0_69_!A49</f>
        <v>1.2.1.2.2</v>
      </c>
      <c r="B49" s="298" t="str">
        <f>G0228_1074205010351_02_0_69_!B49</f>
        <v>Замена силового трансформатора ТП-5</v>
      </c>
      <c r="C49" s="297" t="str">
        <f>G0228_1074205010351_02_0_69_!C49</f>
        <v>L_0000000002</v>
      </c>
      <c r="D49" s="494" t="s">
        <v>482</v>
      </c>
      <c r="E49" s="494">
        <v>0</v>
      </c>
      <c r="F49" s="494">
        <v>0</v>
      </c>
      <c r="G49" s="494">
        <v>0</v>
      </c>
      <c r="H49" s="494">
        <v>0</v>
      </c>
      <c r="I49" s="494">
        <v>0</v>
      </c>
      <c r="J49" s="494">
        <v>0</v>
      </c>
      <c r="K49" s="494">
        <v>0</v>
      </c>
      <c r="L49" s="494">
        <v>0</v>
      </c>
      <c r="M49" s="494">
        <v>0</v>
      </c>
      <c r="N49" s="494">
        <v>0</v>
      </c>
      <c r="O49" s="514">
        <v>0</v>
      </c>
      <c r="P49" s="494">
        <v>0</v>
      </c>
      <c r="Q49" s="494">
        <v>0</v>
      </c>
      <c r="R49" s="494">
        <v>0</v>
      </c>
      <c r="S49" s="494">
        <v>0</v>
      </c>
      <c r="T49" s="514">
        <v>0.56000000000000005</v>
      </c>
      <c r="U49" s="494">
        <v>0</v>
      </c>
      <c r="V49" s="494">
        <v>0</v>
      </c>
      <c r="W49" s="494">
        <v>0</v>
      </c>
      <c r="X49" s="494">
        <v>0</v>
      </c>
      <c r="Y49" s="494">
        <v>0</v>
      </c>
      <c r="Z49" s="494">
        <v>0</v>
      </c>
      <c r="AA49" s="494">
        <v>0</v>
      </c>
      <c r="AB49" s="494">
        <v>0</v>
      </c>
      <c r="AC49" s="494">
        <v>0</v>
      </c>
      <c r="AD49" s="494">
        <v>0</v>
      </c>
      <c r="AE49" s="494">
        <v>0</v>
      </c>
      <c r="AF49" s="494">
        <v>0</v>
      </c>
      <c r="AG49" s="494">
        <v>0</v>
      </c>
      <c r="AH49" s="494">
        <v>0</v>
      </c>
      <c r="AI49" s="524">
        <f t="shared" ref="AI49:AI51" si="0">T49</f>
        <v>0.56000000000000005</v>
      </c>
      <c r="AJ49" s="494">
        <v>0</v>
      </c>
      <c r="AK49" s="494">
        <v>0</v>
      </c>
      <c r="AL49" s="494">
        <v>0</v>
      </c>
      <c r="AM49" s="494">
        <v>0</v>
      </c>
    </row>
    <row r="50" spans="1:39" ht="31.5" x14ac:dyDescent="0.25">
      <c r="A50" s="297" t="str">
        <f>G0228_1074205010351_02_0_69_!A50</f>
        <v>1.2.1.2.3</v>
      </c>
      <c r="B50" s="298" t="str">
        <f>G0228_1074205010351_02_0_69_!B50</f>
        <v>Замена силового трансформатора ТП-6</v>
      </c>
      <c r="C50" s="297" t="str">
        <f>G0228_1074205010351_02_0_69_!C50</f>
        <v>L_0000000003</v>
      </c>
      <c r="D50" s="494" t="s">
        <v>482</v>
      </c>
      <c r="E50" s="494">
        <v>0</v>
      </c>
      <c r="F50" s="494">
        <v>0</v>
      </c>
      <c r="G50" s="494">
        <v>0</v>
      </c>
      <c r="H50" s="494">
        <v>0</v>
      </c>
      <c r="I50" s="494">
        <v>0</v>
      </c>
      <c r="J50" s="494">
        <v>0</v>
      </c>
      <c r="K50" s="494">
        <v>0</v>
      </c>
      <c r="L50" s="494">
        <v>0</v>
      </c>
      <c r="M50" s="494">
        <v>0</v>
      </c>
      <c r="N50" s="514">
        <v>0</v>
      </c>
      <c r="O50" s="514">
        <v>0</v>
      </c>
      <c r="P50" s="494">
        <v>0</v>
      </c>
      <c r="Q50" s="494">
        <v>0</v>
      </c>
      <c r="R50" s="494">
        <v>0</v>
      </c>
      <c r="S50" s="494">
        <v>0</v>
      </c>
      <c r="T50" s="514">
        <v>0.63</v>
      </c>
      <c r="U50" s="494">
        <v>0</v>
      </c>
      <c r="V50" s="494">
        <v>0</v>
      </c>
      <c r="W50" s="494">
        <v>0</v>
      </c>
      <c r="X50" s="494">
        <v>0</v>
      </c>
      <c r="Y50" s="494">
        <v>0</v>
      </c>
      <c r="Z50" s="494">
        <v>0</v>
      </c>
      <c r="AA50" s="494">
        <v>0</v>
      </c>
      <c r="AB50" s="494">
        <v>0</v>
      </c>
      <c r="AC50" s="494">
        <v>0</v>
      </c>
      <c r="AD50" s="494">
        <v>0</v>
      </c>
      <c r="AE50" s="494">
        <v>0</v>
      </c>
      <c r="AF50" s="494">
        <v>0</v>
      </c>
      <c r="AG50" s="494">
        <v>0</v>
      </c>
      <c r="AH50" s="494">
        <v>0</v>
      </c>
      <c r="AI50" s="524">
        <f t="shared" si="0"/>
        <v>0.63</v>
      </c>
      <c r="AJ50" s="494">
        <v>0</v>
      </c>
      <c r="AK50" s="494">
        <v>0</v>
      </c>
      <c r="AL50" s="494">
        <v>0</v>
      </c>
      <c r="AM50" s="494">
        <v>0</v>
      </c>
    </row>
    <row r="51" spans="1:39" ht="31.5" x14ac:dyDescent="0.25">
      <c r="A51" s="297" t="str">
        <f>G0228_1074205010351_02_0_69_!A51</f>
        <v>1.2.1.2.4</v>
      </c>
      <c r="B51" s="298" t="str">
        <f>G0228_1074205010351_02_0_69_!B51</f>
        <v>Замена силового трансформатора ТП Л-19-41</v>
      </c>
      <c r="C51" s="297" t="str">
        <f>G0228_1074205010351_02_0_69_!C51</f>
        <v>L_0000000004</v>
      </c>
      <c r="D51" s="494" t="s">
        <v>482</v>
      </c>
      <c r="E51" s="494">
        <v>0</v>
      </c>
      <c r="F51" s="494">
        <v>0</v>
      </c>
      <c r="G51" s="494">
        <v>0</v>
      </c>
      <c r="H51" s="494">
        <v>0</v>
      </c>
      <c r="I51" s="494">
        <v>0</v>
      </c>
      <c r="J51" s="494">
        <v>0</v>
      </c>
      <c r="K51" s="494">
        <v>0</v>
      </c>
      <c r="L51" s="494">
        <v>0</v>
      </c>
      <c r="M51" s="494">
        <v>0</v>
      </c>
      <c r="N51" s="514">
        <v>0</v>
      </c>
      <c r="O51" s="514">
        <v>0</v>
      </c>
      <c r="P51" s="494">
        <v>0</v>
      </c>
      <c r="Q51" s="494">
        <v>0</v>
      </c>
      <c r="R51" s="494">
        <v>0</v>
      </c>
      <c r="S51" s="494">
        <v>0</v>
      </c>
      <c r="T51" s="514">
        <v>0.16</v>
      </c>
      <c r="U51" s="494">
        <v>0</v>
      </c>
      <c r="V51" s="494">
        <v>0</v>
      </c>
      <c r="W51" s="494">
        <v>0</v>
      </c>
      <c r="X51" s="494">
        <v>0</v>
      </c>
      <c r="Y51" s="494">
        <v>0</v>
      </c>
      <c r="Z51" s="494">
        <v>0</v>
      </c>
      <c r="AA51" s="494">
        <v>0</v>
      </c>
      <c r="AB51" s="494">
        <v>0</v>
      </c>
      <c r="AC51" s="494">
        <v>0</v>
      </c>
      <c r="AD51" s="494">
        <v>0</v>
      </c>
      <c r="AE51" s="494">
        <v>0</v>
      </c>
      <c r="AF51" s="494">
        <v>0</v>
      </c>
      <c r="AG51" s="494">
        <v>0</v>
      </c>
      <c r="AH51" s="494">
        <v>0</v>
      </c>
      <c r="AI51" s="524">
        <f t="shared" si="0"/>
        <v>0.16</v>
      </c>
      <c r="AJ51" s="494">
        <v>0</v>
      </c>
      <c r="AK51" s="494">
        <v>0</v>
      </c>
      <c r="AL51" s="494">
        <v>0</v>
      </c>
      <c r="AM51" s="494">
        <v>0</v>
      </c>
    </row>
    <row r="52" spans="1:39" ht="31.5" x14ac:dyDescent="0.25">
      <c r="A52" s="297"/>
      <c r="B52" s="298" t="str">
        <f>G0228_1074205010351_02_0_69_!B52</f>
        <v>Проектирование и строительство ПС 35 кВ ГПЗ-5 (новая)</v>
      </c>
      <c r="C52" s="297" t="str">
        <f>G0228_1074205010351_02_0_69_!C52</f>
        <v>M_0000000001</v>
      </c>
      <c r="D52" s="514" t="s">
        <v>482</v>
      </c>
      <c r="E52" s="514">
        <v>0</v>
      </c>
      <c r="F52" s="514">
        <v>0</v>
      </c>
      <c r="G52" s="514">
        <v>0</v>
      </c>
      <c r="H52" s="514">
        <v>0</v>
      </c>
      <c r="I52" s="514">
        <v>0</v>
      </c>
      <c r="J52" s="514">
        <v>0</v>
      </c>
      <c r="K52" s="514">
        <v>0</v>
      </c>
      <c r="L52" s="514">
        <v>0</v>
      </c>
      <c r="M52" s="514">
        <v>0</v>
      </c>
      <c r="N52" s="514">
        <v>0</v>
      </c>
      <c r="O52" s="514">
        <v>0</v>
      </c>
      <c r="P52" s="514">
        <v>0</v>
      </c>
      <c r="Q52" s="514">
        <v>0</v>
      </c>
      <c r="R52" s="514">
        <v>0</v>
      </c>
      <c r="S52" s="514">
        <v>0</v>
      </c>
      <c r="T52" s="514">
        <v>0</v>
      </c>
      <c r="U52" s="514">
        <v>0</v>
      </c>
      <c r="V52" s="514">
        <v>0</v>
      </c>
      <c r="W52" s="514">
        <v>0</v>
      </c>
      <c r="X52" s="514">
        <v>0</v>
      </c>
      <c r="Y52" s="514">
        <v>0</v>
      </c>
      <c r="Z52" s="514">
        <v>0</v>
      </c>
      <c r="AA52" s="514">
        <v>0</v>
      </c>
      <c r="AB52" s="514">
        <v>0</v>
      </c>
      <c r="AC52" s="514">
        <v>0</v>
      </c>
      <c r="AD52" s="514">
        <v>32</v>
      </c>
      <c r="AE52" s="514">
        <v>0</v>
      </c>
      <c r="AF52" s="514">
        <v>0</v>
      </c>
      <c r="AG52" s="514">
        <v>0</v>
      </c>
      <c r="AH52" s="514">
        <v>0</v>
      </c>
      <c r="AI52" s="514">
        <v>32</v>
      </c>
      <c r="AJ52" s="514">
        <v>0</v>
      </c>
      <c r="AK52" s="514">
        <v>0</v>
      </c>
      <c r="AL52" s="514">
        <v>0</v>
      </c>
      <c r="AM52" s="514">
        <v>0</v>
      </c>
    </row>
    <row r="53" spans="1:39" ht="31.5" hidden="1" x14ac:dyDescent="0.25">
      <c r="A53" s="297"/>
      <c r="B53" s="298">
        <f>G0228_1074205010351_02_0_69_!B53</f>
        <v>0</v>
      </c>
      <c r="C53" s="297">
        <f>G0228_1074205010351_02_0_69_!C53</f>
        <v>0</v>
      </c>
      <c r="D53" s="514" t="s">
        <v>482</v>
      </c>
      <c r="E53" s="514">
        <v>0</v>
      </c>
      <c r="F53" s="514">
        <v>0</v>
      </c>
      <c r="G53" s="514">
        <v>0</v>
      </c>
      <c r="H53" s="514">
        <v>0</v>
      </c>
      <c r="I53" s="514">
        <v>0</v>
      </c>
      <c r="J53" s="514">
        <v>0</v>
      </c>
      <c r="K53" s="514">
        <v>0</v>
      </c>
      <c r="L53" s="514">
        <v>0</v>
      </c>
      <c r="M53" s="514">
        <v>0</v>
      </c>
      <c r="N53" s="514">
        <v>0</v>
      </c>
      <c r="O53" s="514">
        <v>0</v>
      </c>
      <c r="P53" s="514">
        <v>0</v>
      </c>
      <c r="Q53" s="514">
        <v>0</v>
      </c>
      <c r="R53" s="514">
        <v>0</v>
      </c>
      <c r="S53" s="514">
        <v>0</v>
      </c>
      <c r="T53" s="514">
        <v>0</v>
      </c>
      <c r="U53" s="514">
        <v>0</v>
      </c>
      <c r="V53" s="514">
        <v>0</v>
      </c>
      <c r="W53" s="514">
        <v>0</v>
      </c>
      <c r="X53" s="514">
        <v>0</v>
      </c>
      <c r="Y53" s="514"/>
      <c r="Z53" s="514">
        <v>0</v>
      </c>
      <c r="AA53" s="514">
        <v>0</v>
      </c>
      <c r="AB53" s="514">
        <v>0</v>
      </c>
      <c r="AC53" s="514">
        <v>0</v>
      </c>
      <c r="AD53" s="514">
        <v>0</v>
      </c>
      <c r="AE53" s="514">
        <v>0</v>
      </c>
      <c r="AF53" s="514">
        <v>0</v>
      </c>
      <c r="AG53" s="514">
        <v>0</v>
      </c>
      <c r="AH53" s="514">
        <v>0</v>
      </c>
      <c r="AI53" s="514"/>
      <c r="AJ53" s="514">
        <v>0</v>
      </c>
      <c r="AK53" s="514">
        <v>0</v>
      </c>
      <c r="AL53" s="514">
        <v>0</v>
      </c>
      <c r="AM53" s="514">
        <v>0</v>
      </c>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G0228_1074205010351_02_0_69_!A55</f>
        <v>1.2.2</v>
      </c>
      <c r="B55" s="298" t="str">
        <f>G0228_1074205010351_02_0_69_!B55</f>
        <v>Реконструкция, модернизация, техническое перевооружение линий электропередачи, всего, в том числе:</v>
      </c>
      <c r="C55" s="297" t="str">
        <f>G0228_1074205010351_02_0_69_!C55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G0228_1074205010351_02_0_69_!A56</f>
        <v>1.2.2.1</v>
      </c>
      <c r="B56" s="298" t="str">
        <f>G0228_1074205010351_02_0_69_!B56</f>
        <v>Реконструкция линий электропередачи, всего, в том числе:</v>
      </c>
      <c r="C56" s="297" t="str">
        <f>G0228_1074205010351_02_0_69_!C56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G0228_1074205010351_02_0_69_!A57</f>
        <v>1.2.2.2</v>
      </c>
      <c r="B57" s="298" t="str">
        <f>G0228_1074205010351_02_0_69_!B57</f>
        <v>Модернизация, техническое перевооружение линий электропередачи, всего, в том числе:</v>
      </c>
      <c r="C57" s="297" t="str">
        <f>G0228_1074205010351_02_0_69_!C57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G0228_1074205010351_02_0_69_!A58</f>
        <v>1.2.3</v>
      </c>
      <c r="B58" s="298" t="str">
        <f>G0228_1074205010351_02_0_69_!B58</f>
        <v>Развитие и модернизация учета электрической энергии (мощности), всего, в том числе:</v>
      </c>
      <c r="C58" s="297" t="str">
        <f>G0228_1074205010351_02_0_69_!C58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G0228_1074205010351_02_0_69_!A59</f>
        <v>1.2.3.1</v>
      </c>
      <c r="B59" s="298" t="str">
        <f>G0228_1074205010351_02_0_69_!B59</f>
        <v>"Установка приборов учета, класс напряжения 0,22 (0,4) кВ, всего, в том числе:"</v>
      </c>
      <c r="C59" s="297" t="str">
        <f>G0228_1074205010351_02_0_69_!C59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110.25" x14ac:dyDescent="0.25">
      <c r="A61" s="297" t="str">
        <f>G0228_1074205010351_02_0_69_!A61</f>
        <v>1.2.3.1</v>
      </c>
      <c r="B61" s="298"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97" t="str">
        <f>G0228_1074205010351_02_0_69_!C61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G0228_1074205010351_02_0_69_!A62</f>
        <v>1.2.3.2</v>
      </c>
      <c r="B62" s="298" t="str">
        <f>G0228_1074205010351_02_0_69_!B62</f>
        <v>"Установка приборов учета, класс напряжения 6 (10) кВ, всего, в том числе:"</v>
      </c>
      <c r="C62" s="297" t="str">
        <f>G0228_1074205010351_02_0_69_!C62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G0228_1074205010351_02_0_69_!A63</f>
        <v>1.2.3.3</v>
      </c>
      <c r="B63" s="298" t="str">
        <f>G0228_1074205010351_02_0_69_!B63</f>
        <v>"Установка приборов учета, класс напряжения 35 кВ, всего, в том числе:"</v>
      </c>
      <c r="C63" s="297" t="str">
        <f>G0228_1074205010351_02_0_69_!C63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G0228_1074205010351_02_0_69_!A64</f>
        <v>1.2.3.4</v>
      </c>
      <c r="B64" s="298" t="str">
        <f>G0228_1074205010351_02_0_69_!B64</f>
        <v>"Установка приборов учета, класс напряжения 110 кВ и выше, всего, в том числе:"</v>
      </c>
      <c r="C64" s="297" t="str">
        <f>G0228_1074205010351_02_0_69_!C64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G0228_1074205010351_02_0_69_!A65</f>
        <v>1.2.3.5</v>
      </c>
      <c r="B65" s="298" t="str">
        <f>G0228_1074205010351_02_0_69_!B65</f>
        <v>"Включение приборов учета в систему сбора и передачи данных, класс напряжения 0,22 (0,4) кВ, всего, в том числе:"</v>
      </c>
      <c r="C65" s="297" t="str">
        <f>G0228_1074205010351_02_0_69_!C65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G0228_1074205010351_02_0_69_!A68</f>
        <v>1.2.3.6</v>
      </c>
      <c r="B68" s="298" t="str">
        <f>G0228_1074205010351_02_0_69_!B68</f>
        <v>"Включение приборов учета в систему сбора и передачи данных, класс напряжения 6 (10) кВ, всего, в том числе:"</v>
      </c>
      <c r="C68" s="297" t="str">
        <f>G0228_1074205010351_02_0_69_!C68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G0228_1074205010351_02_0_69_!A69</f>
        <v>1.2.3.7</v>
      </c>
      <c r="B69" s="298" t="str">
        <f>G0228_1074205010351_02_0_69_!B69</f>
        <v>"Включение приборов учета в систему сбора и передачи данных, класс напряжения 35 кВ, всего, в том числе:"</v>
      </c>
      <c r="C69" s="297" t="str">
        <f>G0228_1074205010351_02_0_69_!C69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G0228_1074205010351_02_0_69_!A70</f>
        <v>1.2.3.8</v>
      </c>
      <c r="B70" s="298" t="str">
        <f>G0228_1074205010351_02_0_69_!B70</f>
        <v>"Включение приборов учета в систему сбора и передачи данных, класс напряжения 110 кВ и выше, всего, в том числе:"</v>
      </c>
      <c r="C70" s="297" t="str">
        <f>G0228_1074205010351_02_0_69_!C70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G0228_1074205010351_02_0_69_!A71</f>
        <v>1.2.4</v>
      </c>
      <c r="B71" s="298" t="str">
        <f>G0228_1074205010351_02_0_69_!B71</f>
        <v>Реконструкция, модернизация, техническое перевооружение прочих объектов основных средств, всего, в том числе:</v>
      </c>
      <c r="C71" s="297" t="str">
        <f>G0228_1074205010351_02_0_69_!C71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G0228_1074205010351_02_0_69_!A72</f>
        <v>1.2.4.1</v>
      </c>
      <c r="B72" s="298" t="str">
        <f>G0228_1074205010351_02_0_69_!B72</f>
        <v>Реконструкция прочих объектов основных средств, всего, в том числе:</v>
      </c>
      <c r="C72" s="297" t="str">
        <f>G0228_1074205010351_02_0_69_!C72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G0228_1074205010351_02_0_69_!A73</f>
        <v>1.2.4.2</v>
      </c>
      <c r="B73" s="298" t="str">
        <f>G0228_1074205010351_02_0_69_!B73</f>
        <v>Модернизация, техническое перевооружение прочих объектов основных средств, всего, в том числе:</v>
      </c>
      <c r="C73" s="297" t="str">
        <f>G0228_1074205010351_02_0_69_!C73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G0228_1074205010351_02_0_69_!A74</f>
        <v>1.3</v>
      </c>
      <c r="B74" s="298"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G0228_1074205010351_02_0_69_!C74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G0228_1074205010351_02_0_69_!A75</f>
        <v>1.3.1</v>
      </c>
      <c r="B75" s="298"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G0228_1074205010351_02_0_69_!C75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G0228_1074205010351_02_0_69_!A76</f>
        <v>1.3.2</v>
      </c>
      <c r="B76" s="298" t="str">
        <f>G0228_1074205010351_02_0_69_!B76</f>
        <v>Инвестиционные проекты, предусмотренные схемой и программой развития субъекта Российской Федерации, всего, в том числе:</v>
      </c>
      <c r="C76" s="297" t="str">
        <f>G0228_1074205010351_02_0_69_!C76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G0228_1074205010351_02_0_69_!A78</f>
        <v>1.4</v>
      </c>
      <c r="B78" s="298" t="str">
        <f>G0228_1074205010351_02_0_69_!B78</f>
        <v>Прочее новое строительство объектов электросетевого хозяйства, всего, в том числе:</v>
      </c>
      <c r="C78" s="297" t="str">
        <f>G0228_1074205010351_02_0_69_!C78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502"/>
      <c r="E79" s="502"/>
      <c r="F79" s="502"/>
      <c r="G79" s="502"/>
      <c r="H79" s="502"/>
      <c r="I79" s="502"/>
      <c r="J79" s="502"/>
      <c r="K79" s="502"/>
      <c r="L79" s="502"/>
      <c r="M79" s="502"/>
      <c r="N79" s="502"/>
      <c r="O79" s="502"/>
      <c r="P79" s="502"/>
      <c r="Q79" s="502"/>
      <c r="R79" s="502"/>
      <c r="S79" s="502"/>
      <c r="T79" s="502"/>
      <c r="U79" s="502"/>
      <c r="V79" s="502"/>
      <c r="W79" s="502"/>
      <c r="X79" s="502"/>
      <c r="Y79" s="502"/>
      <c r="Z79" s="502"/>
      <c r="AA79" s="502"/>
      <c r="AB79" s="502"/>
      <c r="AC79" s="502"/>
      <c r="AD79" s="502"/>
      <c r="AE79" s="502"/>
      <c r="AF79" s="502"/>
      <c r="AG79" s="502"/>
      <c r="AH79" s="502"/>
      <c r="AI79" s="502"/>
      <c r="AJ79" s="502"/>
      <c r="AK79" s="502"/>
      <c r="AL79" s="502"/>
      <c r="AM79" s="502"/>
    </row>
    <row r="80" spans="1:39" hidden="1" x14ac:dyDescent="0.25">
      <c r="A80" s="297"/>
      <c r="B80" s="298"/>
      <c r="C80" s="297"/>
      <c r="D80" s="502"/>
      <c r="E80" s="502"/>
      <c r="F80" s="502"/>
      <c r="G80" s="502"/>
      <c r="H80" s="502"/>
      <c r="I80" s="502"/>
      <c r="J80" s="502"/>
      <c r="K80" s="502"/>
      <c r="L80" s="502"/>
      <c r="M80" s="502"/>
      <c r="N80" s="502"/>
      <c r="O80" s="502"/>
      <c r="P80" s="502"/>
      <c r="Q80" s="502"/>
      <c r="R80" s="502"/>
      <c r="S80" s="502"/>
      <c r="T80" s="502"/>
      <c r="U80" s="502"/>
      <c r="V80" s="502"/>
      <c r="W80" s="502"/>
      <c r="X80" s="502"/>
      <c r="Y80" s="502"/>
      <c r="Z80" s="502"/>
      <c r="AA80" s="502"/>
      <c r="AB80" s="502"/>
      <c r="AC80" s="502"/>
      <c r="AD80" s="502"/>
      <c r="AE80" s="502"/>
      <c r="AF80" s="502"/>
      <c r="AG80" s="502"/>
      <c r="AH80" s="502"/>
      <c r="AI80" s="502"/>
      <c r="AJ80" s="502"/>
      <c r="AK80" s="502"/>
      <c r="AL80" s="502"/>
      <c r="AM80" s="502"/>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G0228_1074205010351_02_0_69_!A83</f>
        <v>1.5</v>
      </c>
      <c r="B83" s="298" t="str">
        <f>G0228_1074205010351_02_0_69_!B83</f>
        <v>Покупка земельных участков для целей реализации инвестиционных проектов, всего, в том числе:</v>
      </c>
      <c r="C83" s="297" t="str">
        <f>G0228_1074205010351_02_0_69_!C83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G0228_1074205010351_02_0_69_!A84</f>
        <v>1.6</v>
      </c>
      <c r="B84" s="298" t="str">
        <f>G0228_1074205010351_02_0_69_!B84</f>
        <v>Прочие инвестиционные проекты, всего, в том числе:</v>
      </c>
      <c r="C84" s="297" t="str">
        <f>G0228_1074205010351_02_0_69_!C84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G0228_1074205010351_02_0_69_!A85</f>
        <v>1.6.1</v>
      </c>
      <c r="B85" s="298" t="str">
        <f>G0228_1074205010351_02_0_69_!B85</f>
        <v>Приобретение автогидроподъемника</v>
      </c>
      <c r="C85" s="297" t="str">
        <f>G0228_1074205010351_02_0_69_!C85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G0228_1074205010351_02_0_69_!A87</f>
        <v>1.6.2</v>
      </c>
      <c r="B87" s="298" t="str">
        <f>G0228_1074205010351_02_0_69_!B87</f>
        <v>Приобретение бригадного автомобиля</v>
      </c>
      <c r="C87" s="297" t="str">
        <f>G0228_1074205010351_02_0_69_!C87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4" zoomScale="70" zoomScaleNormal="100" zoomScaleSheetLayoutView="70" workbookViewId="0">
      <selection activeCell="A52" sqref="A52:XFD52"/>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619" t="s">
        <v>307</v>
      </c>
      <c r="B4" s="619"/>
      <c r="C4" s="619"/>
      <c r="D4" s="619"/>
      <c r="E4" s="619"/>
      <c r="F4" s="619"/>
      <c r="G4" s="619"/>
      <c r="H4" s="619"/>
      <c r="I4" s="619"/>
      <c r="J4" s="619"/>
    </row>
    <row r="6" spans="1:48" x14ac:dyDescent="0.25">
      <c r="A6" s="614" t="str">
        <f>G0228_1074205010351_08_0_69_!A6</f>
        <v xml:space="preserve">Инвестиционная программа              ООО "ИнвестГрадСтрой"                </v>
      </c>
      <c r="B6" s="614"/>
      <c r="C6" s="614"/>
      <c r="D6" s="614"/>
      <c r="E6" s="614"/>
      <c r="F6" s="614"/>
      <c r="G6" s="614"/>
      <c r="H6" s="614"/>
      <c r="I6" s="614"/>
      <c r="J6" s="614"/>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614" t="s">
        <v>4</v>
      </c>
      <c r="B7" s="614"/>
      <c r="C7" s="614"/>
      <c r="D7" s="614"/>
      <c r="E7" s="614"/>
      <c r="F7" s="614"/>
      <c r="G7" s="614"/>
      <c r="H7" s="614"/>
      <c r="I7" s="614"/>
      <c r="J7" s="614"/>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620" t="s">
        <v>956</v>
      </c>
      <c r="B9" s="620"/>
      <c r="C9" s="620"/>
      <c r="D9" s="620"/>
      <c r="E9" s="620"/>
      <c r="F9" s="620"/>
      <c r="G9" s="620"/>
      <c r="H9" s="620"/>
      <c r="I9" s="620"/>
      <c r="J9" s="620"/>
    </row>
    <row r="10" spans="1:48" ht="15.75" customHeight="1" x14ac:dyDescent="0.25">
      <c r="A10" s="316"/>
      <c r="B10" s="316"/>
      <c r="C10" s="316"/>
      <c r="D10" s="316"/>
      <c r="E10" s="316"/>
      <c r="F10" s="316"/>
      <c r="G10" s="316"/>
      <c r="H10" s="316"/>
      <c r="I10" s="316"/>
      <c r="J10" s="316"/>
    </row>
    <row r="11" spans="1:48" ht="16.5" customHeight="1" x14ac:dyDescent="0.25">
      <c r="A11" s="621"/>
      <c r="B11" s="621"/>
      <c r="C11" s="621"/>
      <c r="D11" s="621"/>
      <c r="E11" s="621"/>
      <c r="F11" s="621"/>
      <c r="G11" s="621"/>
      <c r="H11" s="621"/>
      <c r="I11" s="621"/>
      <c r="J11" s="621"/>
    </row>
    <row r="12" spans="1:48" x14ac:dyDescent="0.25">
      <c r="A12" s="622"/>
      <c r="B12" s="622"/>
      <c r="C12" s="622"/>
      <c r="D12" s="622"/>
      <c r="E12" s="622"/>
      <c r="F12" s="622"/>
      <c r="G12" s="622"/>
      <c r="H12" s="622"/>
      <c r="I12" s="622"/>
      <c r="J12" s="218"/>
      <c r="K12" s="218"/>
      <c r="L12" s="218"/>
      <c r="M12" s="218"/>
      <c r="N12" s="218"/>
      <c r="O12" s="218"/>
      <c r="P12" s="218"/>
      <c r="Q12" s="218"/>
      <c r="R12" s="218"/>
    </row>
    <row r="13" spans="1:48" ht="53.25" customHeight="1" x14ac:dyDescent="0.25">
      <c r="A13" s="581" t="s">
        <v>5</v>
      </c>
      <c r="B13" s="581" t="s">
        <v>6</v>
      </c>
      <c r="C13" s="581" t="s">
        <v>44</v>
      </c>
      <c r="D13" s="581" t="s">
        <v>308</v>
      </c>
      <c r="E13" s="581"/>
      <c r="F13" s="581"/>
      <c r="G13" s="581"/>
      <c r="H13" s="581"/>
      <c r="I13" s="581"/>
      <c r="J13" s="618" t="s">
        <v>309</v>
      </c>
      <c r="K13" s="219"/>
      <c r="L13" s="219"/>
      <c r="M13" s="219"/>
      <c r="N13" s="219"/>
      <c r="O13" s="219"/>
      <c r="P13" s="219"/>
      <c r="Q13" s="219"/>
      <c r="R13" s="219"/>
    </row>
    <row r="14" spans="1:48" ht="18" customHeight="1" x14ac:dyDescent="0.25">
      <c r="A14" s="581"/>
      <c r="B14" s="581"/>
      <c r="C14" s="581"/>
      <c r="D14" s="581"/>
      <c r="E14" s="581"/>
      <c r="F14" s="581"/>
      <c r="G14" s="581"/>
      <c r="H14" s="581"/>
      <c r="I14" s="581"/>
      <c r="J14" s="618"/>
    </row>
    <row r="15" spans="1:48" ht="36" customHeight="1" x14ac:dyDescent="0.25">
      <c r="A15" s="581"/>
      <c r="B15" s="581"/>
      <c r="C15" s="581"/>
      <c r="D15" s="581" t="s">
        <v>310</v>
      </c>
      <c r="E15" s="581"/>
      <c r="F15" s="581"/>
      <c r="G15" s="581"/>
      <c r="H15" s="581"/>
      <c r="I15" s="581"/>
      <c r="J15" s="618"/>
    </row>
    <row r="16" spans="1:48" ht="52.5" customHeight="1" x14ac:dyDescent="0.25">
      <c r="A16" s="581"/>
      <c r="B16" s="581"/>
      <c r="C16" s="581"/>
      <c r="D16" s="302" t="s">
        <v>901</v>
      </c>
      <c r="E16" s="434" t="s">
        <v>902</v>
      </c>
      <c r="F16" s="434" t="s">
        <v>903</v>
      </c>
      <c r="G16" s="434" t="s">
        <v>904</v>
      </c>
      <c r="H16" s="434" t="s">
        <v>905</v>
      </c>
      <c r="I16" s="302" t="s">
        <v>748</v>
      </c>
      <c r="J16" s="618"/>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G0228_1074205010351_02_0_69_!A19</f>
        <v>0</v>
      </c>
      <c r="B18" s="298" t="str">
        <f>G0228_1074205010351_02_0_69_!B19</f>
        <v>ВСЕГО по инвестиционной программе, в том числе:</v>
      </c>
      <c r="C18" s="344" t="str">
        <f>G0228_1074205010351_02_0_69_!C19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G0228_1074205010351_02_0_69_!A20</f>
        <v>0.1</v>
      </c>
      <c r="B19" s="298" t="str">
        <f>G0228_1074205010351_02_0_69_!B20</f>
        <v>Технологическое присоединение, всего</v>
      </c>
      <c r="C19" s="344" t="str">
        <f>G0228_1074205010351_02_0_69_!C20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G0228_1074205010351_02_0_69_!A21</f>
        <v>0.2</v>
      </c>
      <c r="B20" s="298" t="str">
        <f>G0228_1074205010351_02_0_69_!B21</f>
        <v>Реконструкция, модернизация, техническое перевооружение, всего</v>
      </c>
      <c r="C20" s="344" t="str">
        <f>G0228_1074205010351_02_0_69_!C21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G0228_1074205010351_02_0_69_!A22</f>
        <v>0.3</v>
      </c>
      <c r="B21" s="298"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G0228_1074205010351_02_0_69_!C22</f>
        <v>Г</v>
      </c>
      <c r="D21" s="108">
        <f>SUM(D73)</f>
        <v>0</v>
      </c>
      <c r="E21" s="108">
        <v>0</v>
      </c>
      <c r="F21" s="108">
        <v>0</v>
      </c>
      <c r="G21" s="108">
        <v>0</v>
      </c>
      <c r="H21" s="108">
        <v>0</v>
      </c>
      <c r="I21" s="234">
        <f t="shared" si="0"/>
        <v>0</v>
      </c>
      <c r="J21" s="315" t="s">
        <v>482</v>
      </c>
    </row>
    <row r="22" spans="1:10" ht="47.25" x14ac:dyDescent="0.25">
      <c r="A22" s="344" t="str">
        <f>G0228_1074205010351_02_0_69_!A23</f>
        <v>0.4</v>
      </c>
      <c r="B22" s="298" t="str">
        <f>G0228_1074205010351_02_0_69_!B23</f>
        <v>Прочее новое строительство объектов электросетевого хозяйства, всего</v>
      </c>
      <c r="C22" s="344" t="str">
        <f>G0228_1074205010351_02_0_69_!C23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G0228_1074205010351_02_0_69_!A24</f>
        <v>0.5</v>
      </c>
      <c r="B23" s="298" t="str">
        <f>G0228_1074205010351_02_0_69_!B24</f>
        <v>Покупка земельных участков для целей реализации инвестиционных проектов, всего</v>
      </c>
      <c r="C23" s="344" t="str">
        <f>G0228_1074205010351_02_0_69_!C24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G0228_1074205010351_02_0_69_!A25</f>
        <v>0.6</v>
      </c>
      <c r="B24" s="298" t="str">
        <f>G0228_1074205010351_02_0_69_!B25</f>
        <v>Прочие инвестиционные проекты, всего</v>
      </c>
      <c r="C24" s="344" t="str">
        <f>G0228_1074205010351_02_0_69_!C25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G0228_1074205010351_02_0_69_!A26</f>
        <v>1.1</v>
      </c>
      <c r="B25" s="298" t="str">
        <f>G0228_1074205010351_02_0_69_!B26</f>
        <v>Технологическое присоединение, всего, в том числе:</v>
      </c>
      <c r="C25" s="344" t="str">
        <f>G0228_1074205010351_02_0_69_!C26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G0228_1074205010351_02_0_69_!A27</f>
        <v>1.1.1</v>
      </c>
      <c r="B26" s="298" t="str">
        <f>G0228_1074205010351_02_0_69_!B27</f>
        <v>Технологическое присоединение энергопринимающих устройств потребителей, всего, в том числе:</v>
      </c>
      <c r="C26" s="344" t="str">
        <f>G0228_1074205010351_02_0_69_!C27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G0228_1074205010351_02_0_69_!A28</f>
        <v>1.1.1.1</v>
      </c>
      <c r="B27" s="298"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G0228_1074205010351_02_0_69_!C28</f>
        <v>Г</v>
      </c>
      <c r="D27" s="108">
        <v>0</v>
      </c>
      <c r="E27" s="108">
        <v>0</v>
      </c>
      <c r="F27" s="108">
        <v>0</v>
      </c>
      <c r="G27" s="108">
        <v>0</v>
      </c>
      <c r="H27" s="108">
        <v>0</v>
      </c>
      <c r="I27" s="234">
        <f t="shared" si="0"/>
        <v>0</v>
      </c>
      <c r="J27" s="315" t="s">
        <v>482</v>
      </c>
    </row>
    <row r="28" spans="1:10" ht="78.75" x14ac:dyDescent="0.25">
      <c r="A28" s="344" t="str">
        <f>G0228_1074205010351_02_0_69_!A29</f>
        <v>1.1.1.2</v>
      </c>
      <c r="B28" s="298"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G0228_1074205010351_02_0_69_!C29</f>
        <v>Г</v>
      </c>
      <c r="D28" s="108">
        <v>0</v>
      </c>
      <c r="E28" s="108">
        <v>0</v>
      </c>
      <c r="F28" s="108">
        <v>0</v>
      </c>
      <c r="G28" s="108">
        <v>0</v>
      </c>
      <c r="H28" s="108">
        <v>0</v>
      </c>
      <c r="I28" s="234">
        <f t="shared" si="0"/>
        <v>0</v>
      </c>
      <c r="J28" s="315" t="s">
        <v>482</v>
      </c>
    </row>
    <row r="29" spans="1:10" ht="63" x14ac:dyDescent="0.25">
      <c r="A29" s="344" t="str">
        <f>G0228_1074205010351_02_0_69_!A30</f>
        <v>1.1.1.3</v>
      </c>
      <c r="B29" s="298" t="str">
        <f>G0228_1074205010351_02_0_69_!B30</f>
        <v>Технологическое присоединение энергопринимающих устройств потребителей свыше 150 кВт, всего, в том числе:</v>
      </c>
      <c r="C29" s="344" t="str">
        <f>G0228_1074205010351_02_0_69_!C30</f>
        <v>Г</v>
      </c>
      <c r="D29" s="108">
        <v>0</v>
      </c>
      <c r="E29" s="108">
        <v>0</v>
      </c>
      <c r="F29" s="108">
        <v>0</v>
      </c>
      <c r="G29" s="108">
        <v>0</v>
      </c>
      <c r="H29" s="108">
        <v>0</v>
      </c>
      <c r="I29" s="234">
        <f t="shared" si="0"/>
        <v>0</v>
      </c>
      <c r="J29" s="315" t="s">
        <v>482</v>
      </c>
    </row>
    <row r="30" spans="1:10" ht="47.25" x14ac:dyDescent="0.25">
      <c r="A30" s="344" t="str">
        <f>G0228_1074205010351_02_0_69_!A31</f>
        <v>1.1.2</v>
      </c>
      <c r="B30" s="298" t="str">
        <f>G0228_1074205010351_02_0_69_!B31</f>
        <v>Технологическое присоединение объектов электросетевого хозяйства, всего, в том числе:</v>
      </c>
      <c r="C30" s="344" t="str">
        <f>G0228_1074205010351_02_0_69_!C31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G0228_1074205010351_02_0_69_!A32</f>
        <v>1.1.2.1</v>
      </c>
      <c r="B31" s="298"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G0228_1074205010351_02_0_69_!C32</f>
        <v>Г</v>
      </c>
      <c r="D31" s="108">
        <v>0</v>
      </c>
      <c r="E31" s="108">
        <v>0</v>
      </c>
      <c r="F31" s="108">
        <v>0</v>
      </c>
      <c r="G31" s="108">
        <v>0</v>
      </c>
      <c r="H31" s="108">
        <v>0</v>
      </c>
      <c r="I31" s="234">
        <f t="shared" si="0"/>
        <v>0</v>
      </c>
      <c r="J31" s="315" t="s">
        <v>482</v>
      </c>
    </row>
    <row r="32" spans="1:10" ht="63" x14ac:dyDescent="0.25">
      <c r="A32" s="344" t="str">
        <f>G0228_1074205010351_02_0_69_!A33</f>
        <v>1.1.2.2</v>
      </c>
      <c r="B32" s="298" t="str">
        <f>G0228_1074205010351_02_0_69_!B33</f>
        <v>Технологическое присоединение к электрическим сетям иных сетевых организаций, всего, в том числе:</v>
      </c>
      <c r="C32" s="344" t="str">
        <f>G0228_1074205010351_02_0_69_!C33</f>
        <v>Г</v>
      </c>
      <c r="D32" s="108">
        <v>0</v>
      </c>
      <c r="E32" s="108">
        <v>0</v>
      </c>
      <c r="F32" s="108">
        <v>0</v>
      </c>
      <c r="G32" s="108">
        <v>0</v>
      </c>
      <c r="H32" s="108">
        <v>0</v>
      </c>
      <c r="I32" s="234">
        <f t="shared" si="0"/>
        <v>0</v>
      </c>
      <c r="J32" s="315" t="s">
        <v>482</v>
      </c>
    </row>
    <row r="33" spans="1:10" ht="63" x14ac:dyDescent="0.25">
      <c r="A33" s="344" t="str">
        <f>G0228_1074205010351_02_0_69_!A34</f>
        <v>1.1.3</v>
      </c>
      <c r="B33" s="298" t="str">
        <f>G0228_1074205010351_02_0_69_!B34</f>
        <v>Технологическое присоединение объектов по производству электрической энергии всего, в том числе:</v>
      </c>
      <c r="C33" s="344" t="str">
        <f>G0228_1074205010351_02_0_69_!C34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G0228_1074205010351_02_0_69_!A35</f>
        <v>1.1.3.1</v>
      </c>
      <c r="B34" s="298"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G0228_1074205010351_02_0_69_!C35</f>
        <v>Г</v>
      </c>
      <c r="D34" s="108">
        <v>0</v>
      </c>
      <c r="E34" s="108">
        <v>0</v>
      </c>
      <c r="F34" s="108">
        <v>0</v>
      </c>
      <c r="G34" s="108">
        <v>0</v>
      </c>
      <c r="H34" s="108">
        <v>0</v>
      </c>
      <c r="I34" s="234">
        <f t="shared" si="0"/>
        <v>0</v>
      </c>
      <c r="J34" s="315" t="s">
        <v>482</v>
      </c>
    </row>
    <row r="35" spans="1:10" ht="126" x14ac:dyDescent="0.25">
      <c r="A35" s="344" t="str">
        <f>G0228_1074205010351_02_0_69_!A36</f>
        <v>1.1.3.1</v>
      </c>
      <c r="B35" s="298"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G0228_1074205010351_02_0_69_!C36</f>
        <v>Г</v>
      </c>
      <c r="D35" s="108">
        <v>0</v>
      </c>
      <c r="E35" s="108">
        <v>0</v>
      </c>
      <c r="F35" s="108">
        <v>0</v>
      </c>
      <c r="G35" s="108">
        <v>0</v>
      </c>
      <c r="H35" s="108">
        <v>0</v>
      </c>
      <c r="I35" s="234">
        <f t="shared" si="0"/>
        <v>0</v>
      </c>
      <c r="J35" s="315" t="s">
        <v>482</v>
      </c>
    </row>
    <row r="36" spans="1:10" ht="13.5" customHeight="1" x14ac:dyDescent="0.25">
      <c r="A36" s="344" t="str">
        <f>G0228_1074205010351_02_0_69_!A37</f>
        <v>1.1.3.1</v>
      </c>
      <c r="B36" s="298"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G0228_1074205010351_02_0_69_!C37</f>
        <v>Г</v>
      </c>
      <c r="D36" s="108">
        <v>0</v>
      </c>
      <c r="E36" s="108">
        <v>0</v>
      </c>
      <c r="F36" s="108">
        <v>0</v>
      </c>
      <c r="G36" s="108">
        <v>0</v>
      </c>
      <c r="H36" s="108">
        <v>0</v>
      </c>
      <c r="I36" s="234">
        <f t="shared" si="0"/>
        <v>0</v>
      </c>
      <c r="J36" s="315" t="s">
        <v>482</v>
      </c>
    </row>
    <row r="37" spans="1:10" ht="141.75" x14ac:dyDescent="0.25">
      <c r="A37" s="344" t="str">
        <f>G0228_1074205010351_02_0_69_!A38</f>
        <v>1.1.3.2</v>
      </c>
      <c r="B37" s="298"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G0228_1074205010351_02_0_69_!C38</f>
        <v>Г</v>
      </c>
      <c r="D37" s="108">
        <v>0</v>
      </c>
      <c r="E37" s="108">
        <v>0</v>
      </c>
      <c r="F37" s="108">
        <v>0</v>
      </c>
      <c r="G37" s="108">
        <v>0</v>
      </c>
      <c r="H37" s="108">
        <v>0</v>
      </c>
      <c r="I37" s="234">
        <f t="shared" si="0"/>
        <v>0</v>
      </c>
      <c r="J37" s="315" t="s">
        <v>482</v>
      </c>
    </row>
    <row r="38" spans="1:10" ht="126" x14ac:dyDescent="0.25">
      <c r="A38" s="344" t="str">
        <f>G0228_1074205010351_02_0_69_!A39</f>
        <v>1.1.3.2</v>
      </c>
      <c r="B38" s="298"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G0228_1074205010351_02_0_69_!C39</f>
        <v>Г</v>
      </c>
      <c r="D38" s="108">
        <v>0</v>
      </c>
      <c r="E38" s="108">
        <v>0</v>
      </c>
      <c r="F38" s="108">
        <v>0</v>
      </c>
      <c r="G38" s="108">
        <v>0</v>
      </c>
      <c r="H38" s="108">
        <v>0</v>
      </c>
      <c r="I38" s="234">
        <f t="shared" si="0"/>
        <v>0</v>
      </c>
      <c r="J38" s="315" t="s">
        <v>482</v>
      </c>
    </row>
    <row r="39" spans="1:10" ht="126" x14ac:dyDescent="0.25">
      <c r="A39" s="344" t="str">
        <f>G0228_1074205010351_02_0_69_!A40</f>
        <v>1.1.3.2</v>
      </c>
      <c r="B39" s="298"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G0228_1074205010351_02_0_69_!C40</f>
        <v>Г</v>
      </c>
      <c r="D39" s="108">
        <v>0</v>
      </c>
      <c r="E39" s="108">
        <v>0</v>
      </c>
      <c r="F39" s="108">
        <v>0</v>
      </c>
      <c r="G39" s="108">
        <v>0</v>
      </c>
      <c r="H39" s="108">
        <v>0</v>
      </c>
      <c r="I39" s="234">
        <f t="shared" si="0"/>
        <v>0</v>
      </c>
      <c r="J39" s="315" t="s">
        <v>482</v>
      </c>
    </row>
    <row r="40" spans="1:10" ht="110.25" x14ac:dyDescent="0.25">
      <c r="A40" s="344" t="str">
        <f>G0228_1074205010351_02_0_69_!A41</f>
        <v>1.1.4</v>
      </c>
      <c r="B40" s="298"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G0228_1074205010351_02_0_69_!C41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G0228_1074205010351_02_0_69_!A42</f>
        <v>1.1.4.1</v>
      </c>
      <c r="B41" s="298"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G0228_1074205010351_02_0_69_!C42</f>
        <v>Г</v>
      </c>
      <c r="D41" s="108">
        <v>0</v>
      </c>
      <c r="E41" s="108">
        <v>0</v>
      </c>
      <c r="F41" s="108">
        <v>0</v>
      </c>
      <c r="G41" s="108">
        <v>0</v>
      </c>
      <c r="H41" s="108">
        <v>0</v>
      </c>
      <c r="I41" s="234">
        <f t="shared" si="0"/>
        <v>0</v>
      </c>
      <c r="J41" s="315" t="s">
        <v>482</v>
      </c>
    </row>
    <row r="42" spans="1:10" ht="110.25" x14ac:dyDescent="0.25">
      <c r="A42" s="344" t="str">
        <f>G0228_1074205010351_02_0_69_!A43</f>
        <v>1.1.4.2</v>
      </c>
      <c r="B42" s="298"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G0228_1074205010351_02_0_69_!C43</f>
        <v>Г</v>
      </c>
      <c r="D42" s="108">
        <v>0</v>
      </c>
      <c r="E42" s="108">
        <v>0</v>
      </c>
      <c r="F42" s="108">
        <v>0</v>
      </c>
      <c r="G42" s="108">
        <v>0</v>
      </c>
      <c r="H42" s="108">
        <v>0</v>
      </c>
      <c r="I42" s="234">
        <f t="shared" si="0"/>
        <v>0</v>
      </c>
      <c r="J42" s="315" t="s">
        <v>482</v>
      </c>
    </row>
    <row r="43" spans="1:10" ht="47.25" x14ac:dyDescent="0.25">
      <c r="A43" s="344" t="str">
        <f>G0228_1074205010351_02_0_69_!A44</f>
        <v>1.2</v>
      </c>
      <c r="B43" s="298" t="str">
        <f>G0228_1074205010351_02_0_69_!B44</f>
        <v>Реконструкция, модернизация, техническое перевооружение всего, в том числе:</v>
      </c>
      <c r="C43" s="344" t="str">
        <f>G0228_1074205010351_02_0_69_!C44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G0228_1074205010351_02_0_69_!A45</f>
        <v>1.2.1</v>
      </c>
      <c r="B44" s="298"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G0228_1074205010351_02_0_69_!C45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G0228_1074205010351_02_0_69_!A46</f>
        <v>1.2.1.1</v>
      </c>
      <c r="B45" s="298" t="str">
        <f>G0228_1074205010351_02_0_69_!B46</f>
        <v>Реконструкция трансформаторных и иных подстанций, всего, в числе:</v>
      </c>
      <c r="C45" s="344" t="str">
        <f>G0228_1074205010351_02_0_69_!C46</f>
        <v>Г</v>
      </c>
      <c r="D45" s="108" t="s">
        <v>482</v>
      </c>
      <c r="E45" s="108" t="s">
        <v>482</v>
      </c>
      <c r="F45" s="108" t="s">
        <v>482</v>
      </c>
      <c r="G45" s="108" t="s">
        <v>482</v>
      </c>
      <c r="H45" s="108" t="s">
        <v>482</v>
      </c>
      <c r="I45" s="108" t="s">
        <v>482</v>
      </c>
      <c r="J45" s="108" t="s">
        <v>482</v>
      </c>
    </row>
    <row r="46" spans="1:10" ht="78.75" x14ac:dyDescent="0.25">
      <c r="A46" s="344" t="str">
        <f>G0228_1074205010351_02_0_69_!A47</f>
        <v>1.2.1.2</v>
      </c>
      <c r="B46" s="298" t="str">
        <f>G0228_1074205010351_02_0_69_!B47</f>
        <v>Модернизация, техническое перевооружение трансформаторных и иных подстанций, распределительных пунктов, всего, в том числе:</v>
      </c>
      <c r="C46" s="344" t="str">
        <f>G0228_1074205010351_02_0_69_!C47</f>
        <v>Г</v>
      </c>
      <c r="D46" s="108">
        <f>SUM(D47:D49)</f>
        <v>0</v>
      </c>
      <c r="E46" s="108">
        <f>SUM(E47:E49)</f>
        <v>0</v>
      </c>
      <c r="F46" s="108">
        <f>SUM(F47:F49)</f>
        <v>0</v>
      </c>
      <c r="G46" s="108">
        <f>SUM(G47:G49)</f>
        <v>0</v>
      </c>
      <c r="H46" s="108">
        <f>SUM(H47:H49)</f>
        <v>0</v>
      </c>
      <c r="I46" s="234">
        <f t="shared" si="0"/>
        <v>0</v>
      </c>
      <c r="J46" s="315" t="s">
        <v>482</v>
      </c>
    </row>
    <row r="47" spans="1:10" x14ac:dyDescent="0.25">
      <c r="A47" s="344" t="str">
        <f>G0228_1074205010351_02_0_69_!A48</f>
        <v>1.2.1.2.1</v>
      </c>
      <c r="B47" s="298" t="str">
        <f>G0228_1074205010351_02_0_69_!B48</f>
        <v xml:space="preserve">Реконструкция ТП-9, ТП-10 </v>
      </c>
      <c r="C47" s="344" t="str">
        <f>G0228_1074205010351_02_0_69_!C48</f>
        <v>L_0000000001</v>
      </c>
      <c r="D47" s="108">
        <v>0</v>
      </c>
      <c r="E47" s="108">
        <v>0</v>
      </c>
      <c r="F47" s="108">
        <v>0</v>
      </c>
      <c r="G47" s="108">
        <v>0</v>
      </c>
      <c r="H47" s="108">
        <v>0</v>
      </c>
      <c r="I47" s="234">
        <f t="shared" ref="I47:I52" si="2">SUM(D47:H47)</f>
        <v>0</v>
      </c>
      <c r="J47" s="494" t="s">
        <v>482</v>
      </c>
    </row>
    <row r="48" spans="1:10" ht="31.5" x14ac:dyDescent="0.25">
      <c r="A48" s="344" t="str">
        <f>G0228_1074205010351_02_0_69_!A49</f>
        <v>1.2.1.2.2</v>
      </c>
      <c r="B48" s="298" t="str">
        <f>G0228_1074205010351_02_0_69_!B49</f>
        <v>Замена силового трансформатора ТП-5</v>
      </c>
      <c r="C48" s="344" t="str">
        <f>G0228_1074205010351_02_0_69_!C49</f>
        <v>L_0000000002</v>
      </c>
      <c r="D48" s="108">
        <v>0</v>
      </c>
      <c r="E48" s="108">
        <v>0</v>
      </c>
      <c r="F48" s="108">
        <v>0</v>
      </c>
      <c r="G48" s="108">
        <v>0</v>
      </c>
      <c r="H48" s="108">
        <v>0</v>
      </c>
      <c r="I48" s="234">
        <f t="shared" si="2"/>
        <v>0</v>
      </c>
      <c r="J48" s="494" t="s">
        <v>482</v>
      </c>
    </row>
    <row r="49" spans="1:10" ht="31.5" x14ac:dyDescent="0.25">
      <c r="A49" s="344" t="str">
        <f>G0228_1074205010351_02_0_69_!A50</f>
        <v>1.2.1.2.3</v>
      </c>
      <c r="B49" s="298" t="str">
        <f>G0228_1074205010351_02_0_69_!B50</f>
        <v>Замена силового трансформатора ТП-6</v>
      </c>
      <c r="C49" s="344" t="str">
        <f>G0228_1074205010351_02_0_69_!C50</f>
        <v>L_0000000003</v>
      </c>
      <c r="D49" s="108">
        <v>0</v>
      </c>
      <c r="E49" s="108">
        <v>0</v>
      </c>
      <c r="F49" s="108">
        <v>0</v>
      </c>
      <c r="G49" s="108">
        <v>0</v>
      </c>
      <c r="H49" s="108">
        <v>0</v>
      </c>
      <c r="I49" s="234">
        <f t="shared" si="2"/>
        <v>0</v>
      </c>
      <c r="J49" s="494" t="s">
        <v>482</v>
      </c>
    </row>
    <row r="50" spans="1:10" ht="31.5" x14ac:dyDescent="0.25">
      <c r="A50" s="344" t="str">
        <f>G0228_1074205010351_02_0_69_!A51</f>
        <v>1.2.1.2.4</v>
      </c>
      <c r="B50" s="298" t="str">
        <f>G0228_1074205010351_02_0_69_!B51</f>
        <v>Замена силового трансформатора ТП Л-19-41</v>
      </c>
      <c r="C50" s="344" t="str">
        <f>G0228_1074205010351_02_0_69_!C51</f>
        <v>L_0000000004</v>
      </c>
      <c r="D50" s="108">
        <v>0</v>
      </c>
      <c r="E50" s="108">
        <v>0</v>
      </c>
      <c r="F50" s="108">
        <v>0</v>
      </c>
      <c r="G50" s="108">
        <v>0</v>
      </c>
      <c r="H50" s="108">
        <v>0</v>
      </c>
      <c r="I50" s="234">
        <f t="shared" si="2"/>
        <v>0</v>
      </c>
      <c r="J50" s="494" t="s">
        <v>482</v>
      </c>
    </row>
    <row r="51" spans="1:10" ht="31.5" x14ac:dyDescent="0.25">
      <c r="A51" s="344" t="str">
        <f>G0228_1074205010351_02_0_69_!A52</f>
        <v>1.2.1.2.5</v>
      </c>
      <c r="B51" s="298" t="str">
        <f>G0228_1074205010351_02_0_69_!B52</f>
        <v>Проектирование и строительство ПС 35 кВ ГПЗ-5 (новая)</v>
      </c>
      <c r="C51" s="344" t="str">
        <f>G0228_1074205010351_02_0_69_!C52</f>
        <v>M_0000000001</v>
      </c>
      <c r="D51" s="108">
        <v>0</v>
      </c>
      <c r="E51" s="108">
        <v>0</v>
      </c>
      <c r="F51" s="108">
        <v>0</v>
      </c>
      <c r="G51" s="108">
        <v>0</v>
      </c>
      <c r="H51" s="108">
        <v>0</v>
      </c>
      <c r="I51" s="234">
        <f t="shared" si="2"/>
        <v>0</v>
      </c>
      <c r="J51" s="514" t="s">
        <v>482</v>
      </c>
    </row>
    <row r="52" spans="1:10" ht="31.5" hidden="1" x14ac:dyDescent="0.25">
      <c r="A52" s="344">
        <f>G0228_1074205010351_02_0_69_!A53</f>
        <v>0</v>
      </c>
      <c r="B52" s="298">
        <f>G0228_1074205010351_02_0_69_!B53</f>
        <v>0</v>
      </c>
      <c r="C52" s="344">
        <f>G0228_1074205010351_02_0_69_!C53</f>
        <v>0</v>
      </c>
      <c r="D52" s="108">
        <v>0</v>
      </c>
      <c r="E52" s="108">
        <v>0</v>
      </c>
      <c r="F52" s="108">
        <v>0</v>
      </c>
      <c r="G52" s="108">
        <v>0</v>
      </c>
      <c r="H52" s="108">
        <v>0</v>
      </c>
      <c r="I52" s="234">
        <f t="shared" si="2"/>
        <v>0</v>
      </c>
      <c r="J52" s="514" t="s">
        <v>482</v>
      </c>
    </row>
    <row r="53" spans="1:10" hidden="1" x14ac:dyDescent="0.25">
      <c r="A53" s="344"/>
      <c r="B53" s="298"/>
      <c r="C53" s="344"/>
      <c r="D53" s="108"/>
      <c r="E53" s="108"/>
      <c r="F53" s="108"/>
      <c r="G53" s="108"/>
      <c r="H53" s="108"/>
      <c r="I53" s="234"/>
      <c r="J53" s="436"/>
    </row>
    <row r="54" spans="1:10" ht="63" x14ac:dyDescent="0.25">
      <c r="A54" s="344" t="str">
        <f>G0228_1074205010351_02_0_69_!A55</f>
        <v>1.2.2</v>
      </c>
      <c r="B54" s="298" t="str">
        <f>G0228_1074205010351_02_0_69_!B55</f>
        <v>Реконструкция, модернизация, техническое перевооружение линий электропередачи, всего, в том числе:</v>
      </c>
      <c r="C54" s="344" t="str">
        <f>G0228_1074205010351_02_0_69_!C55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G0228_1074205010351_02_0_69_!A56</f>
        <v>1.2.2.1</v>
      </c>
      <c r="B55" s="298" t="str">
        <f>G0228_1074205010351_02_0_69_!B56</f>
        <v>Реконструкция линий электропередачи, всего, в том числе:</v>
      </c>
      <c r="C55" s="344" t="str">
        <f>G0228_1074205010351_02_0_69_!C56</f>
        <v>Г</v>
      </c>
      <c r="D55" s="108">
        <v>0</v>
      </c>
      <c r="E55" s="108">
        <v>0</v>
      </c>
      <c r="F55" s="108">
        <v>0</v>
      </c>
      <c r="G55" s="108">
        <v>0</v>
      </c>
      <c r="H55" s="108">
        <v>0</v>
      </c>
      <c r="I55" s="234">
        <f t="shared" si="0"/>
        <v>0</v>
      </c>
      <c r="J55" s="315" t="s">
        <v>482</v>
      </c>
    </row>
    <row r="56" spans="1:10" ht="63" x14ac:dyDescent="0.25">
      <c r="A56" s="344" t="str">
        <f>G0228_1074205010351_02_0_69_!A57</f>
        <v>1.2.2.2</v>
      </c>
      <c r="B56" s="298" t="str">
        <f>G0228_1074205010351_02_0_69_!B57</f>
        <v>Модернизация, техническое перевооружение линий электропередачи, всего, в том числе:</v>
      </c>
      <c r="C56" s="344" t="str">
        <f>G0228_1074205010351_02_0_69_!C57</f>
        <v>Г</v>
      </c>
      <c r="D56" s="108">
        <v>0</v>
      </c>
      <c r="E56" s="108">
        <v>0</v>
      </c>
      <c r="F56" s="108">
        <v>0</v>
      </c>
      <c r="G56" s="108">
        <v>0</v>
      </c>
      <c r="H56" s="108">
        <v>0</v>
      </c>
      <c r="I56" s="234">
        <f t="shared" si="0"/>
        <v>0</v>
      </c>
      <c r="J56" s="315" t="s">
        <v>482</v>
      </c>
    </row>
    <row r="57" spans="1:10" ht="47.25" x14ac:dyDescent="0.25">
      <c r="A57" s="344" t="str">
        <f>G0228_1074205010351_02_0_69_!A58</f>
        <v>1.2.3</v>
      </c>
      <c r="B57" s="298" t="str">
        <f>G0228_1074205010351_02_0_69_!B58</f>
        <v>Развитие и модернизация учета электрической энергии (мощности), всего, в том числе:</v>
      </c>
      <c r="C57" s="344" t="str">
        <f>G0228_1074205010351_02_0_69_!C58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G0228_1074205010351_02_0_69_!A59</f>
        <v>1.2.3.1</v>
      </c>
      <c r="B58" s="298" t="str">
        <f>G0228_1074205010351_02_0_69_!B59</f>
        <v>"Установка приборов учета, класс напряжения 0,22 (0,4) кВ, всего, в том числе:"</v>
      </c>
      <c r="C58" s="344" t="str">
        <f>G0228_1074205010351_02_0_69_!C59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110.25" x14ac:dyDescent="0.25">
      <c r="A60" s="344" t="str">
        <f>G0228_1074205010351_02_0_69_!A61</f>
        <v>1.2.3.1</v>
      </c>
      <c r="B60" s="298"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0" s="344" t="str">
        <f>G0228_1074205010351_02_0_69_!C61</f>
        <v>J_0000000001</v>
      </c>
      <c r="D60" s="108">
        <f>G0228_1074205010351_07_0_69_!AL61*(0.08*12)</f>
        <v>0</v>
      </c>
      <c r="E60" s="108">
        <f>D60+D60</f>
        <v>0</v>
      </c>
      <c r="F60" s="108">
        <f>E60+D60</f>
        <v>0</v>
      </c>
      <c r="G60" s="108">
        <f>F60+D60</f>
        <v>0</v>
      </c>
      <c r="H60" s="108">
        <f>G60+D60</f>
        <v>0</v>
      </c>
      <c r="I60" s="234">
        <f t="shared" si="0"/>
        <v>0</v>
      </c>
      <c r="J60" s="315" t="s">
        <v>482</v>
      </c>
    </row>
    <row r="61" spans="1:10" ht="47.25" x14ac:dyDescent="0.25">
      <c r="A61" s="344" t="str">
        <f>G0228_1074205010351_02_0_69_!A62</f>
        <v>1.2.3.2</v>
      </c>
      <c r="B61" s="298" t="str">
        <f>G0228_1074205010351_02_0_69_!B62</f>
        <v>"Установка приборов учета, класс напряжения 6 (10) кВ, всего, в том числе:"</v>
      </c>
      <c r="C61" s="344" t="str">
        <f>G0228_1074205010351_02_0_69_!C62</f>
        <v>Г</v>
      </c>
      <c r="D61" s="108">
        <v>0</v>
      </c>
      <c r="E61" s="108">
        <v>0</v>
      </c>
      <c r="F61" s="108">
        <v>0</v>
      </c>
      <c r="G61" s="108">
        <v>0</v>
      </c>
      <c r="H61" s="108">
        <v>0</v>
      </c>
      <c r="I61" s="234">
        <f t="shared" si="0"/>
        <v>0</v>
      </c>
      <c r="J61" s="315" t="s">
        <v>482</v>
      </c>
    </row>
    <row r="62" spans="1:10" ht="47.25" x14ac:dyDescent="0.25">
      <c r="A62" s="344" t="str">
        <f>G0228_1074205010351_02_0_69_!A63</f>
        <v>1.2.3.3</v>
      </c>
      <c r="B62" s="298" t="str">
        <f>G0228_1074205010351_02_0_69_!B63</f>
        <v>"Установка приборов учета, класс напряжения 35 кВ, всего, в том числе:"</v>
      </c>
      <c r="C62" s="344" t="str">
        <f>G0228_1074205010351_02_0_69_!C63</f>
        <v>Г</v>
      </c>
      <c r="D62" s="108">
        <v>0</v>
      </c>
      <c r="E62" s="108">
        <v>0</v>
      </c>
      <c r="F62" s="108">
        <v>0</v>
      </c>
      <c r="G62" s="108">
        <v>0</v>
      </c>
      <c r="H62" s="108">
        <v>0</v>
      </c>
      <c r="I62" s="234">
        <f t="shared" si="0"/>
        <v>0</v>
      </c>
      <c r="J62" s="315" t="s">
        <v>482</v>
      </c>
    </row>
    <row r="63" spans="1:10" ht="47.25" x14ac:dyDescent="0.25">
      <c r="A63" s="344" t="str">
        <f>G0228_1074205010351_02_0_69_!A64</f>
        <v>1.2.3.4</v>
      </c>
      <c r="B63" s="298" t="str">
        <f>G0228_1074205010351_02_0_69_!B64</f>
        <v>"Установка приборов учета, класс напряжения 110 кВ и выше, всего, в том числе:"</v>
      </c>
      <c r="C63" s="344" t="str">
        <f>G0228_1074205010351_02_0_69_!C64</f>
        <v>Г</v>
      </c>
      <c r="D63" s="108">
        <v>0</v>
      </c>
      <c r="E63" s="108">
        <v>0</v>
      </c>
      <c r="F63" s="108">
        <v>0</v>
      </c>
      <c r="G63" s="108">
        <v>0</v>
      </c>
      <c r="H63" s="108">
        <v>0</v>
      </c>
      <c r="I63" s="234">
        <f t="shared" si="0"/>
        <v>0</v>
      </c>
      <c r="J63" s="315" t="s">
        <v>482</v>
      </c>
    </row>
    <row r="64" spans="1:10" ht="63" x14ac:dyDescent="0.25">
      <c r="A64" s="344" t="str">
        <f>G0228_1074205010351_02_0_69_!A65</f>
        <v>1.2.3.5</v>
      </c>
      <c r="B64" s="298" t="str">
        <f>G0228_1074205010351_02_0_69_!B65</f>
        <v>"Включение приборов учета в систему сбора и передачи данных, класс напряжения 0,22 (0,4) кВ, всего, в том числе:"</v>
      </c>
      <c r="C64" s="344" t="str">
        <f>G0228_1074205010351_02_0_69_!C65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G0228_1074205010351_02_0_69_!A68</f>
        <v>1.2.3.6</v>
      </c>
      <c r="B67" s="298" t="str">
        <f>G0228_1074205010351_02_0_69_!B68</f>
        <v>"Включение приборов учета в систему сбора и передачи данных, класс напряжения 6 (10) кВ, всего, в том числе:"</v>
      </c>
      <c r="C67" s="344" t="str">
        <f>G0228_1074205010351_02_0_69_!C68</f>
        <v>Г</v>
      </c>
      <c r="D67" s="108">
        <v>0</v>
      </c>
      <c r="E67" s="108">
        <v>0</v>
      </c>
      <c r="F67" s="108">
        <v>0</v>
      </c>
      <c r="G67" s="108">
        <v>0</v>
      </c>
      <c r="H67" s="108">
        <v>0</v>
      </c>
      <c r="I67" s="234">
        <f t="shared" si="0"/>
        <v>0</v>
      </c>
      <c r="J67" s="315" t="s">
        <v>482</v>
      </c>
    </row>
    <row r="68" spans="1:10" ht="63" x14ac:dyDescent="0.25">
      <c r="A68" s="344" t="str">
        <f>G0228_1074205010351_02_0_69_!A69</f>
        <v>1.2.3.7</v>
      </c>
      <c r="B68" s="298" t="str">
        <f>G0228_1074205010351_02_0_69_!B69</f>
        <v>"Включение приборов учета в систему сбора и передачи данных, класс напряжения 35 кВ, всего, в том числе:"</v>
      </c>
      <c r="C68" s="344" t="str">
        <f>G0228_1074205010351_02_0_69_!C69</f>
        <v>Г</v>
      </c>
      <c r="D68" s="108">
        <v>0</v>
      </c>
      <c r="E68" s="108">
        <v>0</v>
      </c>
      <c r="F68" s="108">
        <v>0</v>
      </c>
      <c r="G68" s="108">
        <v>0</v>
      </c>
      <c r="H68" s="108">
        <v>0</v>
      </c>
      <c r="I68" s="234">
        <f t="shared" si="0"/>
        <v>0</v>
      </c>
      <c r="J68" s="315" t="s">
        <v>482</v>
      </c>
    </row>
    <row r="69" spans="1:10" ht="63" x14ac:dyDescent="0.25">
      <c r="A69" s="344" t="str">
        <f>G0228_1074205010351_02_0_69_!A70</f>
        <v>1.2.3.8</v>
      </c>
      <c r="B69" s="298" t="str">
        <f>G0228_1074205010351_02_0_69_!B70</f>
        <v>"Включение приборов учета в систему сбора и передачи данных, класс напряжения 110 кВ и выше, всего, в том числе:"</v>
      </c>
      <c r="C69" s="344" t="str">
        <f>G0228_1074205010351_02_0_69_!C70</f>
        <v>Г</v>
      </c>
      <c r="D69" s="108">
        <v>0</v>
      </c>
      <c r="E69" s="108">
        <v>0</v>
      </c>
      <c r="F69" s="108">
        <v>0</v>
      </c>
      <c r="G69" s="108">
        <v>0</v>
      </c>
      <c r="H69" s="108">
        <v>0</v>
      </c>
      <c r="I69" s="234">
        <f t="shared" si="0"/>
        <v>0</v>
      </c>
      <c r="J69" s="315" t="s">
        <v>482</v>
      </c>
    </row>
    <row r="70" spans="1:10" ht="63" x14ac:dyDescent="0.25">
      <c r="A70" s="344" t="str">
        <f>G0228_1074205010351_02_0_69_!A71</f>
        <v>1.2.4</v>
      </c>
      <c r="B70" s="298" t="str">
        <f>G0228_1074205010351_02_0_69_!B71</f>
        <v>Реконструкция, модернизация, техническое перевооружение прочих объектов основных средств, всего, в том числе:</v>
      </c>
      <c r="C70" s="344" t="str">
        <f>G0228_1074205010351_02_0_69_!C71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G0228_1074205010351_02_0_69_!A72</f>
        <v>1.2.4.1</v>
      </c>
      <c r="B71" s="298" t="str">
        <f>G0228_1074205010351_02_0_69_!B72</f>
        <v>Реконструкция прочих объектов основных средств, всего, в том числе:</v>
      </c>
      <c r="C71" s="344" t="str">
        <f>G0228_1074205010351_02_0_69_!C72</f>
        <v>Г</v>
      </c>
      <c r="D71" s="108" t="s">
        <v>482</v>
      </c>
      <c r="E71" s="108" t="s">
        <v>482</v>
      </c>
      <c r="F71" s="108" t="s">
        <v>482</v>
      </c>
      <c r="G71" s="108" t="s">
        <v>482</v>
      </c>
      <c r="H71" s="108" t="s">
        <v>482</v>
      </c>
      <c r="I71" s="108" t="s">
        <v>482</v>
      </c>
      <c r="J71" s="315" t="s">
        <v>482</v>
      </c>
    </row>
    <row r="72" spans="1:10" ht="63" x14ac:dyDescent="0.25">
      <c r="A72" s="344" t="str">
        <f>G0228_1074205010351_02_0_69_!A73</f>
        <v>1.2.4.2</v>
      </c>
      <c r="B72" s="298" t="str">
        <f>G0228_1074205010351_02_0_69_!B73</f>
        <v>Модернизация, техническое перевооружение прочих объектов основных средств, всего, в том числе:</v>
      </c>
      <c r="C72" s="344" t="str">
        <f>G0228_1074205010351_02_0_69_!C73</f>
        <v>Г</v>
      </c>
      <c r="D72" s="108">
        <v>0</v>
      </c>
      <c r="E72" s="108">
        <v>0</v>
      </c>
      <c r="F72" s="108">
        <v>0</v>
      </c>
      <c r="G72" s="108">
        <v>0</v>
      </c>
      <c r="H72" s="108">
        <v>0</v>
      </c>
      <c r="I72" s="234">
        <f t="shared" si="0"/>
        <v>0</v>
      </c>
      <c r="J72" s="315" t="s">
        <v>482</v>
      </c>
    </row>
    <row r="73" spans="1:10" ht="105.75" customHeight="1" x14ac:dyDescent="0.25">
      <c r="A73" s="344" t="str">
        <f>G0228_1074205010351_02_0_69_!A74</f>
        <v>1.3</v>
      </c>
      <c r="B73" s="298"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G0228_1074205010351_02_0_69_!C74</f>
        <v>Г</v>
      </c>
      <c r="D73" s="108">
        <f>SUM(D74,D75)</f>
        <v>0</v>
      </c>
      <c r="E73" s="108">
        <v>0</v>
      </c>
      <c r="F73" s="108">
        <v>0</v>
      </c>
      <c r="G73" s="108">
        <v>0</v>
      </c>
      <c r="H73" s="108">
        <v>0</v>
      </c>
      <c r="I73" s="234">
        <f t="shared" si="0"/>
        <v>0</v>
      </c>
      <c r="J73" s="315" t="s">
        <v>482</v>
      </c>
    </row>
    <row r="74" spans="1:10" ht="78.75" x14ac:dyDescent="0.25">
      <c r="A74" s="344" t="str">
        <f>G0228_1074205010351_02_0_69_!A75</f>
        <v>1.3.1</v>
      </c>
      <c r="B74" s="298"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G0228_1074205010351_02_0_69_!C75</f>
        <v>Г</v>
      </c>
      <c r="D74" s="108">
        <v>0</v>
      </c>
      <c r="E74" s="108">
        <v>0</v>
      </c>
      <c r="F74" s="108">
        <v>0</v>
      </c>
      <c r="G74" s="108">
        <v>0</v>
      </c>
      <c r="H74" s="108">
        <v>0</v>
      </c>
      <c r="I74" s="234">
        <f t="shared" si="0"/>
        <v>0</v>
      </c>
      <c r="J74" s="315" t="s">
        <v>482</v>
      </c>
    </row>
    <row r="75" spans="1:10" ht="78.75" x14ac:dyDescent="0.25">
      <c r="A75" s="344" t="str">
        <f>G0228_1074205010351_02_0_69_!A76</f>
        <v>1.3.2</v>
      </c>
      <c r="B75" s="298" t="str">
        <f>G0228_1074205010351_02_0_69_!B76</f>
        <v>Инвестиционные проекты, предусмотренные схемой и программой развития субъекта Российской Федерации, всего, в том числе:</v>
      </c>
      <c r="C75" s="344" t="str">
        <f>G0228_1074205010351_02_0_69_!C76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G0228_1074205010351_02_0_69_!A78</f>
        <v>1.4</v>
      </c>
      <c r="B77" s="298" t="str">
        <f>G0228_1074205010351_02_0_69_!B78</f>
        <v>Прочее новое строительство объектов электросетевого хозяйства, всего, в том числе:</v>
      </c>
      <c r="C77" s="344" t="str">
        <f>G0228_1074205010351_02_0_69_!C78</f>
        <v>Г</v>
      </c>
      <c r="D77" s="108">
        <f>SUM(D78:D81)</f>
        <v>0</v>
      </c>
      <c r="E77" s="108">
        <f>SUM(E78:E81)</f>
        <v>0</v>
      </c>
      <c r="F77" s="108">
        <f>SUM(F78:F81)</f>
        <v>0</v>
      </c>
      <c r="G77" s="108">
        <f>SUM(G78:G81)</f>
        <v>0</v>
      </c>
      <c r="H77" s="108">
        <f>SUM(H78:H81)</f>
        <v>0</v>
      </c>
      <c r="I77" s="234">
        <f t="shared" ref="I77:I83" si="3">SUM(D77:H77)</f>
        <v>0</v>
      </c>
      <c r="J77" s="315" t="s">
        <v>482</v>
      </c>
    </row>
    <row r="78" spans="1:10" hidden="1" x14ac:dyDescent="0.25">
      <c r="A78" s="344"/>
      <c r="B78" s="298"/>
      <c r="C78" s="344"/>
      <c r="D78" s="108"/>
      <c r="E78" s="108"/>
      <c r="F78" s="108"/>
      <c r="G78" s="108"/>
      <c r="H78" s="108"/>
      <c r="I78" s="234"/>
      <c r="J78" s="502"/>
    </row>
    <row r="79" spans="1:10" hidden="1" x14ac:dyDescent="0.25">
      <c r="A79" s="344"/>
      <c r="B79" s="298"/>
      <c r="C79" s="344"/>
      <c r="D79" s="108"/>
      <c r="E79" s="108"/>
      <c r="F79" s="108"/>
      <c r="G79" s="108"/>
      <c r="H79" s="108"/>
      <c r="I79" s="234"/>
      <c r="J79" s="502"/>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G0228_1074205010351_02_0_69_!A83</f>
        <v>1.5</v>
      </c>
      <c r="B82" s="298" t="str">
        <f>G0228_1074205010351_02_0_69_!B83</f>
        <v>Покупка земельных участков для целей реализации инвестиционных проектов, всего, в том числе:</v>
      </c>
      <c r="C82" s="344" t="str">
        <f>G0228_1074205010351_02_0_69_!C83</f>
        <v>Г</v>
      </c>
      <c r="D82" s="108">
        <v>0</v>
      </c>
      <c r="E82" s="108">
        <v>0</v>
      </c>
      <c r="F82" s="108">
        <v>0</v>
      </c>
      <c r="G82" s="108">
        <v>0</v>
      </c>
      <c r="H82" s="108">
        <v>0</v>
      </c>
      <c r="I82" s="234">
        <f t="shared" si="3"/>
        <v>0</v>
      </c>
      <c r="J82" s="315" t="s">
        <v>482</v>
      </c>
    </row>
    <row r="83" spans="1:10" ht="31.5" x14ac:dyDescent="0.25">
      <c r="A83" s="344" t="str">
        <f>G0228_1074205010351_02_0_69_!A84</f>
        <v>1.6</v>
      </c>
      <c r="B83" s="298" t="str">
        <f>G0228_1074205010351_02_0_69_!B84</f>
        <v>Прочие инвестиционные проекты, всего, в том числе:</v>
      </c>
      <c r="C83" s="344" t="str">
        <f>G0228_1074205010351_02_0_69_!C84</f>
        <v>Г</v>
      </c>
      <c r="D83" s="108">
        <f>SUM(D84:D100)</f>
        <v>0</v>
      </c>
      <c r="E83" s="108">
        <f>SUM(E84:E100)</f>
        <v>0</v>
      </c>
      <c r="F83" s="108">
        <f>SUM(F84:F100)</f>
        <v>0</v>
      </c>
      <c r="G83" s="108">
        <f>SUM(G84:G100)</f>
        <v>0</v>
      </c>
      <c r="H83" s="108">
        <f>SUM(H84:H100)</f>
        <v>0</v>
      </c>
      <c r="I83" s="234">
        <f t="shared" si="3"/>
        <v>0</v>
      </c>
      <c r="J83" s="315" t="s">
        <v>482</v>
      </c>
    </row>
    <row r="84" spans="1:10" ht="31.5" x14ac:dyDescent="0.25">
      <c r="A84" s="344" t="str">
        <f>G0228_1074205010351_02_0_69_!A85</f>
        <v>1.6.1</v>
      </c>
      <c r="B84" s="298" t="str">
        <f>G0228_1074205010351_02_0_69_!B85</f>
        <v>Приобретение автогидроподъемника</v>
      </c>
      <c r="C84" s="344" t="str">
        <f>G0228_1074205010351_02_0_69_!C85</f>
        <v>J_0000000002</v>
      </c>
      <c r="D84" s="108">
        <v>0</v>
      </c>
      <c r="E84" s="108">
        <v>0</v>
      </c>
      <c r="F84" s="108">
        <v>0</v>
      </c>
      <c r="G84" s="108">
        <v>0</v>
      </c>
      <c r="H84" s="108">
        <v>0</v>
      </c>
      <c r="I84" s="234">
        <f t="shared" ref="I84:I86" si="4">SUM(D84:H84)</f>
        <v>0</v>
      </c>
      <c r="J84" s="315" t="s">
        <v>482</v>
      </c>
    </row>
    <row r="85" spans="1:10" hidden="1" x14ac:dyDescent="0.25">
      <c r="A85" s="344"/>
      <c r="B85" s="298"/>
      <c r="C85" s="344"/>
      <c r="D85" s="108"/>
      <c r="E85" s="108"/>
      <c r="F85" s="108"/>
      <c r="G85" s="108"/>
      <c r="H85" s="108"/>
      <c r="I85" s="234"/>
      <c r="J85" s="315"/>
    </row>
    <row r="86" spans="1:10" ht="31.5" x14ac:dyDescent="0.25">
      <c r="A86" s="344" t="str">
        <f>G0228_1074205010351_02_0_69_!A87</f>
        <v>1.6.2</v>
      </c>
      <c r="B86" s="298" t="str">
        <f>G0228_1074205010351_02_0_69_!B87</f>
        <v>Приобретение бригадного автомобиля</v>
      </c>
      <c r="C86" s="344" t="str">
        <f>G0228_1074205010351_02_0_69_!C87</f>
        <v>J_0000000003</v>
      </c>
      <c r="D86" s="108">
        <v>0</v>
      </c>
      <c r="E86" s="108">
        <v>0</v>
      </c>
      <c r="F86" s="108">
        <v>0</v>
      </c>
      <c r="G86" s="108">
        <v>0</v>
      </c>
      <c r="H86" s="108">
        <v>0</v>
      </c>
      <c r="I86" s="234">
        <f t="shared" si="4"/>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G1" zoomScale="60" zoomScaleNormal="100" workbookViewId="0">
      <selection activeCell="A53" sqref="A53:XFD53"/>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609" t="s">
        <v>311</v>
      </c>
      <c r="Q1" s="609"/>
      <c r="R1" s="609"/>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609" t="s">
        <v>1</v>
      </c>
      <c r="P2" s="609"/>
      <c r="Q2" s="609"/>
      <c r="R2" s="609"/>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609" t="s">
        <v>2</v>
      </c>
      <c r="Q3" s="609"/>
      <c r="R3" s="609"/>
      <c r="S3" s="244"/>
      <c r="T3" s="244"/>
      <c r="U3" s="244"/>
      <c r="V3" s="244"/>
      <c r="W3" s="244"/>
      <c r="X3" s="244"/>
      <c r="Y3" s="244"/>
    </row>
    <row r="4" spans="1:45" ht="15.75" customHeight="1" x14ac:dyDescent="0.25">
      <c r="A4" s="624" t="s">
        <v>312</v>
      </c>
      <c r="B4" s="624"/>
      <c r="C4" s="624"/>
      <c r="D4" s="624"/>
      <c r="E4" s="624"/>
      <c r="F4" s="624"/>
      <c r="G4" s="624"/>
      <c r="H4" s="624"/>
      <c r="I4" s="624"/>
      <c r="J4" s="624"/>
      <c r="K4" s="624"/>
      <c r="L4" s="624"/>
      <c r="M4" s="624"/>
      <c r="N4" s="624"/>
      <c r="O4" s="624"/>
      <c r="P4" s="624"/>
      <c r="Q4" s="624"/>
      <c r="R4" s="624"/>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625" t="str">
        <f>G0228_1074205010351_09_0_69_!A6</f>
        <v xml:space="preserve">Инвестиционная программа              ООО "ИнвестГрадСтрой"                </v>
      </c>
      <c r="B6" s="625"/>
      <c r="C6" s="625"/>
      <c r="D6" s="625"/>
      <c r="E6" s="625"/>
      <c r="F6" s="625"/>
      <c r="G6" s="625"/>
      <c r="H6" s="625"/>
      <c r="I6" s="625"/>
      <c r="J6" s="625"/>
      <c r="K6" s="625"/>
      <c r="L6" s="625"/>
      <c r="M6" s="625"/>
      <c r="N6" s="625"/>
      <c r="O6" s="625"/>
      <c r="P6" s="625"/>
      <c r="Q6" s="625"/>
      <c r="R6" s="625"/>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625" t="s">
        <v>4</v>
      </c>
      <c r="B7" s="625"/>
      <c r="C7" s="625"/>
      <c r="D7" s="625"/>
      <c r="E7" s="625"/>
      <c r="F7" s="625"/>
      <c r="G7" s="625"/>
      <c r="H7" s="625"/>
      <c r="I7" s="625"/>
      <c r="J7" s="625"/>
      <c r="K7" s="625"/>
      <c r="L7" s="625"/>
      <c r="M7" s="625"/>
      <c r="N7" s="625"/>
      <c r="O7" s="625"/>
      <c r="P7" s="625"/>
      <c r="Q7" s="625"/>
      <c r="R7" s="625"/>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626" t="s">
        <v>957</v>
      </c>
      <c r="B9" s="627"/>
      <c r="C9" s="627"/>
      <c r="D9" s="627"/>
      <c r="E9" s="627"/>
      <c r="F9" s="627"/>
      <c r="G9" s="627"/>
      <c r="H9" s="627"/>
      <c r="I9" s="627"/>
      <c r="J9" s="627"/>
      <c r="K9" s="627"/>
      <c r="L9" s="627"/>
      <c r="M9" s="627"/>
      <c r="N9" s="627"/>
      <c r="O9" s="627"/>
      <c r="P9" s="627"/>
      <c r="Q9" s="627"/>
      <c r="R9" s="627"/>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623"/>
      <c r="B16" s="623"/>
      <c r="C16" s="623"/>
      <c r="D16" s="623"/>
      <c r="E16" s="623"/>
      <c r="F16" s="623"/>
      <c r="G16" s="623"/>
      <c r="H16" s="623"/>
      <c r="I16" s="623"/>
      <c r="J16" s="623"/>
      <c r="K16" s="623"/>
      <c r="L16" s="623"/>
      <c r="M16" s="623"/>
      <c r="N16" s="623"/>
      <c r="O16" s="623"/>
      <c r="P16" s="623"/>
      <c r="Q16" s="623"/>
      <c r="R16" s="623"/>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G0228_1074205010351_02_0_69_!A19</f>
        <v>0</v>
      </c>
      <c r="B19" s="254" t="str">
        <f>G0228_1074205010351_02_0_69_!B19</f>
        <v>ВСЕГО по инвестиционной программе, в том числе:</v>
      </c>
      <c r="C19" s="253" t="str">
        <f>G0228_1074205010351_02_0_69_!C19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G0228_1074205010351_02_0_69_!A20</f>
        <v>0.1</v>
      </c>
      <c r="B20" s="254" t="str">
        <f>G0228_1074205010351_02_0_69_!B20</f>
        <v>Технологическое присоединение, всего</v>
      </c>
      <c r="C20" s="253" t="str">
        <f>G0228_1074205010351_02_0_69_!C20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G0228_1074205010351_02_0_69_!A21</f>
        <v>0.2</v>
      </c>
      <c r="B21" s="254" t="str">
        <f>G0228_1074205010351_02_0_69_!B21</f>
        <v>Реконструкция, модернизация, техническое перевооружение, всего</v>
      </c>
      <c r="C21" s="253" t="str">
        <f>G0228_1074205010351_02_0_69_!C21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G0228_1074205010351_02_0_69_!A22</f>
        <v>0.3</v>
      </c>
      <c r="B22" s="254"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G0228_1074205010351_02_0_69_!C22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G0228_1074205010351_02_0_69_!A23</f>
        <v>0.4</v>
      </c>
      <c r="B23" s="254" t="str">
        <f>G0228_1074205010351_02_0_69_!B23</f>
        <v>Прочее новое строительство объектов электросетевого хозяйства, всего</v>
      </c>
      <c r="C23" s="253" t="str">
        <f>G0228_1074205010351_02_0_69_!C23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G0228_1074205010351_02_0_69_!A24</f>
        <v>0.5</v>
      </c>
      <c r="B24" s="254" t="str">
        <f>G0228_1074205010351_02_0_69_!B24</f>
        <v>Покупка земельных участков для целей реализации инвестиционных проектов, всего</v>
      </c>
      <c r="C24" s="253" t="str">
        <f>G0228_1074205010351_02_0_69_!C24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G0228_1074205010351_02_0_69_!A25</f>
        <v>0.6</v>
      </c>
      <c r="B25" s="254" t="str">
        <f>G0228_1074205010351_02_0_69_!B25</f>
        <v>Прочие инвестиционные проекты, всего</v>
      </c>
      <c r="C25" s="253" t="str">
        <f>G0228_1074205010351_02_0_69_!C25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G0228_1074205010351_02_0_69_!A26</f>
        <v>1.1</v>
      </c>
      <c r="B26" s="254" t="str">
        <f>G0228_1074205010351_02_0_69_!B26</f>
        <v>Технологическое присоединение, всего, в том числе:</v>
      </c>
      <c r="C26" s="253" t="str">
        <f>G0228_1074205010351_02_0_69_!C26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G0228_1074205010351_02_0_69_!A27</f>
        <v>1.1.1</v>
      </c>
      <c r="B27" s="254" t="str">
        <f>G0228_1074205010351_02_0_69_!B27</f>
        <v>Технологическое присоединение энергопринимающих устройств потребителей, всего, в том числе:</v>
      </c>
      <c r="C27" s="253" t="str">
        <f>G0228_1074205010351_02_0_69_!C27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G0228_1074205010351_02_0_69_!A28</f>
        <v>1.1.1.1</v>
      </c>
      <c r="B28" s="254"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G0228_1074205010351_02_0_69_!C28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G0228_1074205010351_02_0_69_!A29</f>
        <v>1.1.1.2</v>
      </c>
      <c r="B29" s="254"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G0228_1074205010351_02_0_69_!C29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G0228_1074205010351_02_0_69_!A30</f>
        <v>1.1.1.3</v>
      </c>
      <c r="B30" s="254" t="str">
        <f>G0228_1074205010351_02_0_69_!B30</f>
        <v>Технологическое присоединение энергопринимающих устройств потребителей свыше 150 кВт, всего, в том числе:</v>
      </c>
      <c r="C30" s="253" t="str">
        <f>G0228_1074205010351_02_0_69_!C30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G0228_1074205010351_02_0_69_!A31</f>
        <v>1.1.2</v>
      </c>
      <c r="B31" s="254" t="str">
        <f>G0228_1074205010351_02_0_69_!B31</f>
        <v>Технологическое присоединение объектов электросетевого хозяйства, всего, в том числе:</v>
      </c>
      <c r="C31" s="253" t="str">
        <f>G0228_1074205010351_02_0_69_!C31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G0228_1074205010351_02_0_69_!A32</f>
        <v>1.1.2.1</v>
      </c>
      <c r="B32" s="254"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G0228_1074205010351_02_0_69_!C32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G0228_1074205010351_02_0_69_!A33</f>
        <v>1.1.2.2</v>
      </c>
      <c r="B33" s="254" t="str">
        <f>G0228_1074205010351_02_0_69_!B33</f>
        <v>Технологическое присоединение к электрическим сетям иных сетевых организаций, всего, в том числе:</v>
      </c>
      <c r="C33" s="253" t="str">
        <f>G0228_1074205010351_02_0_69_!C33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G0228_1074205010351_02_0_69_!A34</f>
        <v>1.1.3</v>
      </c>
      <c r="B34" s="254" t="str">
        <f>G0228_1074205010351_02_0_69_!B34</f>
        <v>Технологическое присоединение объектов по производству электрической энергии всего, в том числе:</v>
      </c>
      <c r="C34" s="253" t="str">
        <f>G0228_1074205010351_02_0_69_!C34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G0228_1074205010351_02_0_69_!A35</f>
        <v>1.1.3.1</v>
      </c>
      <c r="B35" s="254"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G0228_1074205010351_02_0_69_!C35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G0228_1074205010351_02_0_69_!A36</f>
        <v>1.1.3.1</v>
      </c>
      <c r="B36" s="254"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G0228_1074205010351_02_0_69_!C36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G0228_1074205010351_02_0_69_!A37</f>
        <v>1.1.3.1</v>
      </c>
      <c r="B37" s="254"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G0228_1074205010351_02_0_69_!C37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G0228_1074205010351_02_0_69_!A38</f>
        <v>1.1.3.2</v>
      </c>
      <c r="B38" s="254"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G0228_1074205010351_02_0_69_!C38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G0228_1074205010351_02_0_69_!A39</f>
        <v>1.1.3.2</v>
      </c>
      <c r="B39" s="254"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G0228_1074205010351_02_0_69_!C39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G0228_1074205010351_02_0_69_!A40</f>
        <v>1.1.3.2</v>
      </c>
      <c r="B40" s="254"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G0228_1074205010351_02_0_69_!C40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G0228_1074205010351_02_0_69_!A41</f>
        <v>1.1.4</v>
      </c>
      <c r="B41" s="254"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G0228_1074205010351_02_0_69_!C41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G0228_1074205010351_02_0_69_!A42</f>
        <v>1.1.4.1</v>
      </c>
      <c r="B42" s="254"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G0228_1074205010351_02_0_69_!C42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G0228_1074205010351_02_0_69_!A43</f>
        <v>1.1.4.2</v>
      </c>
      <c r="B43" s="254"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G0228_1074205010351_02_0_69_!C43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G0228_1074205010351_02_0_69_!A44</f>
        <v>1.2</v>
      </c>
      <c r="B44" s="254" t="str">
        <f>G0228_1074205010351_02_0_69_!B44</f>
        <v>Реконструкция, модернизация, техническое перевооружение всего, в том числе:</v>
      </c>
      <c r="C44" s="253" t="str">
        <f>G0228_1074205010351_02_0_69_!C44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G0228_1074205010351_02_0_69_!A45</f>
        <v>1.2.1</v>
      </c>
      <c r="B45" s="254"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G0228_1074205010351_02_0_69_!C45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G0228_1074205010351_02_0_69_!A46</f>
        <v>1.2.1.1</v>
      </c>
      <c r="B46" s="254" t="str">
        <f>G0228_1074205010351_02_0_69_!B46</f>
        <v>Реконструкция трансформаторных и иных подстанций, всего, в числе:</v>
      </c>
      <c r="C46" s="253" t="str">
        <f>G0228_1074205010351_02_0_69_!C46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G0228_1074205010351_02_0_69_!A47</f>
        <v>1.2.1.2</v>
      </c>
      <c r="B47" s="254" t="str">
        <f>G0228_1074205010351_02_0_69_!B47</f>
        <v>Модернизация, техническое перевооружение трансформаторных и иных подстанций, распределительных пунктов, всего, в том числе:</v>
      </c>
      <c r="C47" s="253" t="str">
        <f>G0228_1074205010351_02_0_69_!C47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45" x14ac:dyDescent="0.25">
      <c r="A48" s="497" t="str">
        <f>G0228_1074205010351_02_0_69_!A48</f>
        <v>1.2.1.2.1</v>
      </c>
      <c r="B48" s="254" t="str">
        <f>G0228_1074205010351_02_0_69_!B48</f>
        <v xml:space="preserve">Реконструкция ТП-9, ТП-10 </v>
      </c>
      <c r="C48" s="497" t="str">
        <f>G0228_1074205010351_02_0_69_!C48</f>
        <v>L_0000000001</v>
      </c>
      <c r="D48" s="495" t="s">
        <v>749</v>
      </c>
      <c r="E48" s="495" t="s">
        <v>750</v>
      </c>
      <c r="F48" s="495" t="s">
        <v>889</v>
      </c>
      <c r="G48" s="495" t="str">
        <f t="shared" ref="G48:G53" si="0">G24</f>
        <v>нд</v>
      </c>
      <c r="H48" s="495" t="s">
        <v>752</v>
      </c>
      <c r="I48" s="495" t="s">
        <v>752</v>
      </c>
      <c r="J48" s="495" t="s">
        <v>752</v>
      </c>
      <c r="K48" s="495" t="s">
        <v>890</v>
      </c>
      <c r="L48" s="495" t="s">
        <v>752</v>
      </c>
      <c r="M48" s="495" t="s">
        <v>849</v>
      </c>
      <c r="N48" s="495" t="s">
        <v>752</v>
      </c>
      <c r="O48" s="495" t="s">
        <v>751</v>
      </c>
      <c r="P48" s="495" t="s">
        <v>752</v>
      </c>
      <c r="Q48" s="495" t="s">
        <v>752</v>
      </c>
      <c r="R48" s="495" t="s">
        <v>752</v>
      </c>
    </row>
    <row r="49" spans="1:29" ht="45" x14ac:dyDescent="0.25">
      <c r="A49" s="497" t="str">
        <f>G0228_1074205010351_02_0_69_!A49</f>
        <v>1.2.1.2.2</v>
      </c>
      <c r="B49" s="254" t="str">
        <f>G0228_1074205010351_02_0_69_!B49</f>
        <v>Замена силового трансформатора ТП-5</v>
      </c>
      <c r="C49" s="497" t="str">
        <f>G0228_1074205010351_02_0_69_!C49</f>
        <v>L_0000000002</v>
      </c>
      <c r="D49" s="495" t="s">
        <v>749</v>
      </c>
      <c r="E49" s="495" t="s">
        <v>750</v>
      </c>
      <c r="F49" s="495" t="s">
        <v>889</v>
      </c>
      <c r="G49" s="495" t="str">
        <f t="shared" si="0"/>
        <v>нд</v>
      </c>
      <c r="H49" s="495" t="s">
        <v>752</v>
      </c>
      <c r="I49" s="495" t="s">
        <v>752</v>
      </c>
      <c r="J49" s="495" t="s">
        <v>752</v>
      </c>
      <c r="K49" s="495" t="s">
        <v>890</v>
      </c>
      <c r="L49" s="495" t="s">
        <v>752</v>
      </c>
      <c r="M49" s="495" t="s">
        <v>849</v>
      </c>
      <c r="N49" s="495" t="s">
        <v>752</v>
      </c>
      <c r="O49" s="495" t="s">
        <v>751</v>
      </c>
      <c r="P49" s="495" t="s">
        <v>752</v>
      </c>
      <c r="Q49" s="495" t="s">
        <v>752</v>
      </c>
      <c r="R49" s="495" t="s">
        <v>752</v>
      </c>
    </row>
    <row r="50" spans="1:29" ht="45" x14ac:dyDescent="0.25">
      <c r="A50" s="497" t="str">
        <f>G0228_1074205010351_02_0_69_!A50</f>
        <v>1.2.1.2.3</v>
      </c>
      <c r="B50" s="254" t="str">
        <f>G0228_1074205010351_02_0_69_!B50</f>
        <v>Замена силового трансформатора ТП-6</v>
      </c>
      <c r="C50" s="497" t="str">
        <f>G0228_1074205010351_02_0_69_!C50</f>
        <v>L_0000000003</v>
      </c>
      <c r="D50" s="495" t="s">
        <v>749</v>
      </c>
      <c r="E50" s="495" t="s">
        <v>750</v>
      </c>
      <c r="F50" s="495" t="s">
        <v>889</v>
      </c>
      <c r="G50" s="495" t="str">
        <f t="shared" si="0"/>
        <v>нд</v>
      </c>
      <c r="H50" s="495" t="s">
        <v>752</v>
      </c>
      <c r="I50" s="495" t="s">
        <v>752</v>
      </c>
      <c r="J50" s="495" t="s">
        <v>752</v>
      </c>
      <c r="K50" s="495" t="s">
        <v>890</v>
      </c>
      <c r="L50" s="495" t="s">
        <v>752</v>
      </c>
      <c r="M50" s="495" t="s">
        <v>849</v>
      </c>
      <c r="N50" s="495" t="s">
        <v>752</v>
      </c>
      <c r="O50" s="495" t="s">
        <v>751</v>
      </c>
      <c r="P50" s="495" t="s">
        <v>752</v>
      </c>
      <c r="Q50" s="495" t="s">
        <v>752</v>
      </c>
      <c r="R50" s="495" t="s">
        <v>752</v>
      </c>
    </row>
    <row r="51" spans="1:29" ht="45" x14ac:dyDescent="0.25">
      <c r="A51" s="497" t="str">
        <f>G0228_1074205010351_02_0_69_!A51</f>
        <v>1.2.1.2.4</v>
      </c>
      <c r="B51" s="254" t="str">
        <f>G0228_1074205010351_02_0_69_!B51</f>
        <v>Замена силового трансформатора ТП Л-19-41</v>
      </c>
      <c r="C51" s="497" t="str">
        <f>G0228_1074205010351_02_0_69_!C51</f>
        <v>L_0000000004</v>
      </c>
      <c r="D51" s="495" t="s">
        <v>749</v>
      </c>
      <c r="E51" s="495" t="s">
        <v>750</v>
      </c>
      <c r="F51" s="495" t="s">
        <v>889</v>
      </c>
      <c r="G51" s="495" t="str">
        <f t="shared" si="0"/>
        <v>нд</v>
      </c>
      <c r="H51" s="495" t="s">
        <v>752</v>
      </c>
      <c r="I51" s="495" t="s">
        <v>752</v>
      </c>
      <c r="J51" s="495" t="s">
        <v>752</v>
      </c>
      <c r="K51" s="495" t="s">
        <v>890</v>
      </c>
      <c r="L51" s="495" t="s">
        <v>752</v>
      </c>
      <c r="M51" s="495" t="s">
        <v>849</v>
      </c>
      <c r="N51" s="495" t="s">
        <v>752</v>
      </c>
      <c r="O51" s="495" t="s">
        <v>751</v>
      </c>
      <c r="P51" s="495" t="s">
        <v>752</v>
      </c>
      <c r="Q51" s="495" t="s">
        <v>752</v>
      </c>
      <c r="R51" s="495" t="s">
        <v>752</v>
      </c>
    </row>
    <row r="52" spans="1:29" ht="45" x14ac:dyDescent="0.25">
      <c r="A52" s="517" t="str">
        <f>G0228_1074205010351_02_0_69_!A52</f>
        <v>1.2.1.2.5</v>
      </c>
      <c r="B52" s="254" t="str">
        <f>G0228_1074205010351_02_0_69_!B52</f>
        <v>Проектирование и строительство ПС 35 кВ ГПЗ-5 (новая)</v>
      </c>
      <c r="C52" s="517" t="str">
        <f>G0228_1074205010351_02_0_69_!C52</f>
        <v>M_0000000001</v>
      </c>
      <c r="D52" s="515" t="s">
        <v>749</v>
      </c>
      <c r="E52" s="515" t="s">
        <v>750</v>
      </c>
      <c r="F52" s="515" t="s">
        <v>889</v>
      </c>
      <c r="G52" s="515" t="str">
        <f t="shared" si="0"/>
        <v>нд</v>
      </c>
      <c r="H52" s="515" t="s">
        <v>752</v>
      </c>
      <c r="I52" s="515" t="s">
        <v>752</v>
      </c>
      <c r="J52" s="515" t="s">
        <v>752</v>
      </c>
      <c r="K52" s="515" t="s">
        <v>752</v>
      </c>
      <c r="L52" s="515" t="s">
        <v>752</v>
      </c>
      <c r="M52" s="515" t="s">
        <v>849</v>
      </c>
      <c r="N52" s="515" t="s">
        <v>752</v>
      </c>
      <c r="O52" s="515" t="s">
        <v>751</v>
      </c>
      <c r="P52" s="515" t="s">
        <v>752</v>
      </c>
      <c r="Q52" s="515" t="s">
        <v>752</v>
      </c>
      <c r="R52" s="515" t="s">
        <v>752</v>
      </c>
    </row>
    <row r="53" spans="1:29" ht="45" hidden="1" x14ac:dyDescent="0.25">
      <c r="A53" s="517">
        <f>G0228_1074205010351_02_0_69_!A53</f>
        <v>0</v>
      </c>
      <c r="B53" s="254">
        <f>G0228_1074205010351_02_0_69_!B53</f>
        <v>0</v>
      </c>
      <c r="C53" s="517">
        <f>G0228_1074205010351_02_0_69_!C53</f>
        <v>0</v>
      </c>
      <c r="D53" s="515" t="s">
        <v>749</v>
      </c>
      <c r="E53" s="515" t="s">
        <v>750</v>
      </c>
      <c r="F53" s="515" t="s">
        <v>889</v>
      </c>
      <c r="G53" s="515" t="str">
        <f t="shared" si="0"/>
        <v>нд</v>
      </c>
      <c r="H53" s="515" t="s">
        <v>752</v>
      </c>
      <c r="I53" s="515" t="s">
        <v>752</v>
      </c>
      <c r="J53" s="515" t="s">
        <v>752</v>
      </c>
      <c r="K53" s="515" t="s">
        <v>890</v>
      </c>
      <c r="L53" s="515" t="s">
        <v>752</v>
      </c>
      <c r="M53" s="515" t="s">
        <v>849</v>
      </c>
      <c r="N53" s="515" t="s">
        <v>752</v>
      </c>
      <c r="O53" s="515" t="s">
        <v>751</v>
      </c>
      <c r="P53" s="515" t="s">
        <v>751</v>
      </c>
      <c r="Q53" s="515" t="s">
        <v>751</v>
      </c>
      <c r="R53" s="515" t="s">
        <v>752</v>
      </c>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G0228_1074205010351_02_0_69_!A55</f>
        <v>1.2.2</v>
      </c>
      <c r="B55" s="254" t="str">
        <f>G0228_1074205010351_02_0_69_!B55</f>
        <v>Реконструкция, модернизация, техническое перевооружение линий электропередачи, всего, в том числе:</v>
      </c>
      <c r="C55" s="253" t="str">
        <f>G0228_1074205010351_02_0_69_!C55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G0228_1074205010351_02_0_69_!A56</f>
        <v>1.2.2.1</v>
      </c>
      <c r="B56" s="254" t="str">
        <f>G0228_1074205010351_02_0_69_!B56</f>
        <v>Реконструкция линий электропередачи, всего, в том числе:</v>
      </c>
      <c r="C56" s="253" t="str">
        <f>G0228_1074205010351_02_0_69_!C56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G0228_1074205010351_02_0_69_!A57</f>
        <v>1.2.2.2</v>
      </c>
      <c r="B57" s="254" t="str">
        <f>G0228_1074205010351_02_0_69_!B57</f>
        <v>Модернизация, техническое перевооружение линий электропередачи, всего, в том числе:</v>
      </c>
      <c r="C57" s="253" t="str">
        <f>G0228_1074205010351_02_0_69_!C57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G0228_1074205010351_02_0_69_!A58</f>
        <v>1.2.3</v>
      </c>
      <c r="B58" s="254" t="str">
        <f>G0228_1074205010351_02_0_69_!B58</f>
        <v>Развитие и модернизация учета электрической энергии (мощности), всего, в том числе:</v>
      </c>
      <c r="C58" s="253" t="str">
        <f>G0228_1074205010351_02_0_69_!C58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G0228_1074205010351_02_0_69_!A59</f>
        <v>1.2.3.1</v>
      </c>
      <c r="B59" s="254" t="str">
        <f>G0228_1074205010351_02_0_69_!B59</f>
        <v>"Установка приборов учета, класс напряжения 0,22 (0,4) кВ, всего, в том числе:"</v>
      </c>
      <c r="C59" s="253" t="str">
        <f>G0228_1074205010351_02_0_69_!C59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94.5" x14ac:dyDescent="0.25">
      <c r="A61" s="240" t="str">
        <f>G0228_1074205010351_02_0_69_!A61</f>
        <v>1.2.3.1</v>
      </c>
      <c r="B61" s="254"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240" t="str">
        <f>G0228_1074205010351_02_0_69_!C61</f>
        <v>J_0000000001</v>
      </c>
      <c r="D61" s="238" t="s">
        <v>749</v>
      </c>
      <c r="E61" s="238" t="s">
        <v>750</v>
      </c>
      <c r="F61" s="460" t="s">
        <v>888</v>
      </c>
      <c r="G61" s="460" t="s">
        <v>915</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G0228_1074205010351_02_0_69_!A62</f>
        <v>1.2.3.2</v>
      </c>
      <c r="B62" s="254" t="str">
        <f>G0228_1074205010351_02_0_69_!B62</f>
        <v>"Установка приборов учета, класс напряжения 6 (10) кВ, всего, в том числе:"</v>
      </c>
      <c r="C62" s="253" t="str">
        <f>G0228_1074205010351_02_0_69_!C62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G0228_1074205010351_02_0_69_!A63</f>
        <v>1.2.3.3</v>
      </c>
      <c r="B63" s="254" t="str">
        <f>G0228_1074205010351_02_0_69_!B63</f>
        <v>"Установка приборов учета, класс напряжения 35 кВ, всего, в том числе:"</v>
      </c>
      <c r="C63" s="253" t="str">
        <f>G0228_1074205010351_02_0_69_!C63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G0228_1074205010351_02_0_69_!A64</f>
        <v>1.2.3.4</v>
      </c>
      <c r="B64" s="254" t="str">
        <f>G0228_1074205010351_02_0_69_!B64</f>
        <v>"Установка приборов учета, класс напряжения 110 кВ и выше, всего, в том числе:"</v>
      </c>
      <c r="C64" s="253" t="str">
        <f>G0228_1074205010351_02_0_69_!C64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G0228_1074205010351_02_0_69_!A65</f>
        <v>1.2.3.5</v>
      </c>
      <c r="B65" s="254" t="str">
        <f>G0228_1074205010351_02_0_69_!B65</f>
        <v>"Включение приборов учета в систему сбора и передачи данных, класс напряжения 0,22 (0,4) кВ, всего, в том числе:"</v>
      </c>
      <c r="C65" s="253" t="str">
        <f>G0228_1074205010351_02_0_69_!C65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G0228_1074205010351_02_0_69_!A68</f>
        <v>1.2.3.6</v>
      </c>
      <c r="B68" s="254" t="str">
        <f>G0228_1074205010351_02_0_69_!B68</f>
        <v>"Включение приборов учета в систему сбора и передачи данных, класс напряжения 6 (10) кВ, всего, в том числе:"</v>
      </c>
      <c r="C68" s="253" t="str">
        <f>G0228_1074205010351_02_0_69_!C68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G0228_1074205010351_02_0_69_!A69</f>
        <v>1.2.3.7</v>
      </c>
      <c r="B69" s="254" t="str">
        <f>G0228_1074205010351_02_0_69_!B69</f>
        <v>"Включение приборов учета в систему сбора и передачи данных, класс напряжения 35 кВ, всего, в том числе:"</v>
      </c>
      <c r="C69" s="253" t="str">
        <f>G0228_1074205010351_02_0_69_!C69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G0228_1074205010351_02_0_69_!A70</f>
        <v>1.2.3.8</v>
      </c>
      <c r="B70" s="254" t="str">
        <f>G0228_1074205010351_02_0_69_!B70</f>
        <v>"Включение приборов учета в систему сбора и передачи данных, класс напряжения 110 кВ и выше, всего, в том числе:"</v>
      </c>
      <c r="C70" s="253" t="str">
        <f>G0228_1074205010351_02_0_69_!C70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G0228_1074205010351_02_0_69_!A71</f>
        <v>1.2.4</v>
      </c>
      <c r="B71" s="254" t="str">
        <f>G0228_1074205010351_02_0_69_!B71</f>
        <v>Реконструкция, модернизация, техническое перевооружение прочих объектов основных средств, всего, в том числе:</v>
      </c>
      <c r="C71" s="253" t="str">
        <f>G0228_1074205010351_02_0_69_!C71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G0228_1074205010351_02_0_69_!A72</f>
        <v>1.2.4.1</v>
      </c>
      <c r="B72" s="254" t="str">
        <f>G0228_1074205010351_02_0_69_!B72</f>
        <v>Реконструкция прочих объектов основных средств, всего, в том числе:</v>
      </c>
      <c r="C72" s="253" t="str">
        <f>G0228_1074205010351_02_0_69_!C72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G0228_1074205010351_02_0_69_!A73</f>
        <v>1.2.4.2</v>
      </c>
      <c r="B73" s="254" t="str">
        <f>G0228_1074205010351_02_0_69_!B73</f>
        <v>Модернизация, техническое перевооружение прочих объектов основных средств, всего, в том числе:</v>
      </c>
      <c r="C73" s="253" t="str">
        <f>G0228_1074205010351_02_0_69_!C73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G0228_1074205010351_02_0_69_!A74</f>
        <v>1.3</v>
      </c>
      <c r="B74" s="254"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G0228_1074205010351_02_0_69_!C74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G0228_1074205010351_02_0_69_!A75</f>
        <v>1.3.1</v>
      </c>
      <c r="B75" s="254"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G0228_1074205010351_02_0_69_!C75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G0228_1074205010351_02_0_69_!A76</f>
        <v>1.3.2</v>
      </c>
      <c r="B76" s="254" t="str">
        <f>G0228_1074205010351_02_0_69_!B76</f>
        <v>Инвестиционные проекты, предусмотренные схемой и программой развития субъекта Российской Федерации, всего, в том числе:</v>
      </c>
      <c r="C76" s="253" t="str">
        <f>G0228_1074205010351_02_0_69_!C76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G0228_1074205010351_02_0_69_!A78</f>
        <v>1.4</v>
      </c>
      <c r="B78" s="254" t="str">
        <f>G0228_1074205010351_02_0_69_!B78</f>
        <v>Прочее новое строительство объектов электросетевого хозяйства, всего, в том числе:</v>
      </c>
      <c r="C78" s="253" t="str">
        <f>G0228_1074205010351_02_0_69_!C78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506"/>
      <c r="B79" s="254"/>
      <c r="C79" s="506"/>
      <c r="D79" s="503"/>
      <c r="E79" s="503"/>
      <c r="F79" s="503"/>
      <c r="G79" s="503"/>
      <c r="H79" s="503"/>
      <c r="I79" s="503"/>
      <c r="J79" s="503"/>
      <c r="K79" s="503"/>
      <c r="L79" s="503"/>
      <c r="M79" s="503"/>
      <c r="N79" s="503"/>
      <c r="O79" s="503"/>
      <c r="P79" s="503"/>
      <c r="Q79" s="503"/>
      <c r="R79" s="503"/>
    </row>
    <row r="80" spans="1:29" ht="15.75" hidden="1" x14ac:dyDescent="0.25">
      <c r="A80" s="506"/>
      <c r="B80" s="254"/>
      <c r="C80" s="506"/>
      <c r="D80" s="503"/>
      <c r="E80" s="503"/>
      <c r="F80" s="503"/>
      <c r="G80" s="503"/>
      <c r="H80" s="503"/>
      <c r="I80" s="503"/>
      <c r="J80" s="503"/>
      <c r="K80" s="503"/>
      <c r="L80" s="503"/>
      <c r="M80" s="503"/>
      <c r="N80" s="503"/>
      <c r="O80" s="503"/>
      <c r="P80" s="503"/>
      <c r="Q80" s="503"/>
      <c r="R80" s="503"/>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G0228_1074205010351_02_0_69_!A83</f>
        <v>1.5</v>
      </c>
      <c r="B83" s="254" t="str">
        <f>G0228_1074205010351_02_0_69_!B83</f>
        <v>Покупка земельных участков для целей реализации инвестиционных проектов, всего, в том числе:</v>
      </c>
      <c r="C83" s="253" t="str">
        <f>G0228_1074205010351_02_0_69_!C83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G0228_1074205010351_02_0_69_!A84</f>
        <v>1.6</v>
      </c>
      <c r="B84" s="254" t="str">
        <f>G0228_1074205010351_02_0_69_!B84</f>
        <v>Прочие инвестиционные проекты, всего, в том числе:</v>
      </c>
      <c r="C84" s="253" t="str">
        <f>G0228_1074205010351_02_0_69_!C84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G0228_1074205010351_02_0_69_!A85</f>
        <v>1.6.1</v>
      </c>
      <c r="B85" s="254" t="str">
        <f>G0228_1074205010351_02_0_69_!B85</f>
        <v>Приобретение автогидроподъемника</v>
      </c>
      <c r="C85" s="240" t="str">
        <f>G0228_1074205010351_02_0_69_!C85</f>
        <v>J_0000000002</v>
      </c>
      <c r="D85" s="238" t="s">
        <v>749</v>
      </c>
      <c r="E85" s="238" t="s">
        <v>750</v>
      </c>
      <c r="F85" s="460" t="s">
        <v>889</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G0228_1074205010351_02_0_69_!A87</f>
        <v>1.6.2</v>
      </c>
      <c r="B87" s="254" t="str">
        <f>G0228_1074205010351_02_0_69_!B87</f>
        <v>Приобретение бригадного автомобиля</v>
      </c>
      <c r="C87" s="240" t="str">
        <f>G0228_1074205010351_02_0_69_!C87</f>
        <v>J_0000000003</v>
      </c>
      <c r="D87" s="238" t="s">
        <v>749</v>
      </c>
      <c r="E87" s="238" t="s">
        <v>750</v>
      </c>
      <c r="F87" s="460" t="s">
        <v>889</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G0228_1074205010351_07_0_69_!B103</f>
        <v>Директор</v>
      </c>
      <c r="C103" s="257"/>
      <c r="D103" s="256"/>
      <c r="E103" s="256"/>
      <c r="F103" s="256"/>
      <c r="G103" s="258" t="str">
        <f>G0228_1074205010351_07_0_69_!I103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610"/>
      <c r="C105" s="610"/>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25" zoomScale="60" zoomScaleNormal="100"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29" t="s">
        <v>366</v>
      </c>
      <c r="B4" s="629"/>
      <c r="C4" s="629"/>
      <c r="D4" s="629"/>
      <c r="E4" s="629"/>
      <c r="F4" s="629"/>
      <c r="G4" s="629"/>
      <c r="H4" s="629"/>
      <c r="I4" s="629"/>
      <c r="J4" s="629"/>
      <c r="K4" s="629"/>
      <c r="L4" s="629"/>
      <c r="M4" s="629"/>
      <c r="N4" s="629"/>
      <c r="O4" s="629"/>
      <c r="P4" s="62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29" t="s">
        <v>365</v>
      </c>
      <c r="B6" s="629"/>
      <c r="C6" s="629"/>
      <c r="D6" s="629"/>
      <c r="E6" s="629"/>
      <c r="F6" s="629"/>
      <c r="G6" s="629"/>
      <c r="H6" s="629"/>
      <c r="I6" s="629"/>
      <c r="J6" s="629"/>
      <c r="K6" s="629"/>
      <c r="L6" s="629"/>
      <c r="M6" s="629"/>
      <c r="N6" s="629"/>
      <c r="O6" s="629"/>
      <c r="P6" s="62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30" t="s">
        <v>916</v>
      </c>
      <c r="B8" s="630"/>
      <c r="C8" s="630"/>
      <c r="D8" s="630"/>
      <c r="E8" s="630"/>
      <c r="F8" s="630"/>
      <c r="G8" s="630"/>
      <c r="H8" s="630"/>
      <c r="I8" s="630"/>
      <c r="J8" s="630"/>
      <c r="K8" s="630"/>
      <c r="L8" s="630"/>
      <c r="M8" s="630"/>
      <c r="N8" s="630"/>
      <c r="O8" s="630"/>
      <c r="P8" s="630"/>
      <c r="Q8" s="195"/>
      <c r="R8" s="195"/>
      <c r="S8" s="195"/>
      <c r="T8" s="195"/>
      <c r="U8" s="195"/>
      <c r="V8" s="195"/>
      <c r="W8" s="195"/>
      <c r="X8" s="195"/>
      <c r="Y8" s="195"/>
      <c r="Z8" s="195"/>
      <c r="AA8" s="195"/>
      <c r="AB8" s="195"/>
      <c r="AC8" s="195"/>
      <c r="AD8" s="195"/>
      <c r="AE8" s="195"/>
      <c r="AF8" s="195"/>
      <c r="AG8" s="195"/>
      <c r="AH8" s="195"/>
    </row>
    <row r="9" spans="1:34" ht="15.75" customHeight="1" x14ac:dyDescent="0.25">
      <c r="A9" s="630" t="s">
        <v>4</v>
      </c>
      <c r="B9" s="630"/>
      <c r="C9" s="630"/>
      <c r="D9" s="630"/>
      <c r="E9" s="630"/>
      <c r="F9" s="630"/>
      <c r="G9" s="630"/>
      <c r="H9" s="630"/>
      <c r="I9" s="630"/>
      <c r="J9" s="630"/>
      <c r="K9" s="630"/>
      <c r="L9" s="630"/>
      <c r="M9" s="630"/>
      <c r="N9" s="630"/>
      <c r="O9" s="630"/>
      <c r="P9" s="630"/>
    </row>
    <row r="10" spans="1:34" ht="15" customHeight="1" x14ac:dyDescent="0.25">
      <c r="A10" s="630"/>
      <c r="B10" s="630"/>
      <c r="C10" s="630"/>
      <c r="D10" s="630"/>
      <c r="E10" s="630"/>
      <c r="F10" s="630"/>
      <c r="G10" s="630"/>
      <c r="H10" s="630"/>
      <c r="I10" s="630"/>
      <c r="J10" s="630"/>
      <c r="K10" s="630"/>
      <c r="L10" s="630"/>
      <c r="M10" s="630"/>
      <c r="N10" s="630"/>
      <c r="O10" s="630"/>
      <c r="P10" s="630"/>
    </row>
    <row r="11" spans="1:34" ht="18" customHeight="1" x14ac:dyDescent="0.25">
      <c r="A11" s="631" t="s">
        <v>958</v>
      </c>
      <c r="B11" s="631"/>
      <c r="C11" s="631"/>
      <c r="D11" s="631"/>
      <c r="E11" s="631"/>
      <c r="F11" s="631"/>
      <c r="G11" s="631"/>
      <c r="H11" s="631"/>
      <c r="I11" s="631"/>
      <c r="J11" s="631"/>
      <c r="K11" s="631"/>
      <c r="L11" s="631"/>
      <c r="M11" s="631"/>
      <c r="N11" s="631"/>
      <c r="O11" s="631"/>
      <c r="P11" s="63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28"/>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628"/>
      <c r="AA13" s="628"/>
      <c r="AB13" s="628"/>
      <c r="AC13" s="628"/>
      <c r="AD13" s="628"/>
      <c r="AE13" s="628"/>
      <c r="AF13" s="628"/>
      <c r="AG13" s="628"/>
      <c r="AH13" s="628"/>
    </row>
    <row r="14" spans="1:34" s="33" customFormat="1" ht="75.75" customHeight="1" x14ac:dyDescent="0.25">
      <c r="A14" s="632" t="s">
        <v>5</v>
      </c>
      <c r="B14" s="633" t="s">
        <v>6</v>
      </c>
      <c r="C14" s="633" t="s">
        <v>44</v>
      </c>
      <c r="D14" s="634" t="s">
        <v>364</v>
      </c>
      <c r="E14" s="634"/>
      <c r="F14" s="634"/>
      <c r="G14" s="633" t="s">
        <v>363</v>
      </c>
      <c r="H14" s="633" t="s">
        <v>362</v>
      </c>
      <c r="I14" s="633"/>
      <c r="J14" s="633"/>
      <c r="K14" s="633"/>
      <c r="L14" s="633"/>
      <c r="M14" s="636" t="s">
        <v>361</v>
      </c>
      <c r="N14" s="636"/>
      <c r="O14" s="636"/>
      <c r="P14" s="636"/>
      <c r="Q14" s="636" t="s">
        <v>360</v>
      </c>
      <c r="R14" s="636"/>
      <c r="S14" s="636"/>
      <c r="T14" s="636"/>
      <c r="U14" s="636" t="s">
        <v>359</v>
      </c>
      <c r="V14" s="637" t="s">
        <v>358</v>
      </c>
      <c r="W14" s="637"/>
      <c r="X14" s="635" t="s">
        <v>357</v>
      </c>
      <c r="Y14" s="635" t="s">
        <v>356</v>
      </c>
      <c r="Z14" s="635"/>
      <c r="AA14" s="636" t="s">
        <v>355</v>
      </c>
      <c r="AB14" s="636"/>
      <c r="AC14" s="636"/>
      <c r="AD14" s="636"/>
      <c r="AE14" s="636" t="s">
        <v>354</v>
      </c>
      <c r="AF14" s="636" t="s">
        <v>353</v>
      </c>
      <c r="AG14" s="636"/>
      <c r="AH14" s="633" t="s">
        <v>352</v>
      </c>
    </row>
    <row r="15" spans="1:34" s="33" customFormat="1" ht="213.75" customHeight="1" x14ac:dyDescent="0.25">
      <c r="A15" s="632"/>
      <c r="B15" s="633"/>
      <c r="C15" s="633"/>
      <c r="D15" s="633" t="s">
        <v>351</v>
      </c>
      <c r="E15" s="633"/>
      <c r="F15" s="633" t="s">
        <v>350</v>
      </c>
      <c r="G15" s="633"/>
      <c r="H15" s="633" t="s">
        <v>349</v>
      </c>
      <c r="I15" s="633" t="s">
        <v>348</v>
      </c>
      <c r="J15" s="633"/>
      <c r="K15" s="633" t="s">
        <v>347</v>
      </c>
      <c r="L15" s="633" t="s">
        <v>346</v>
      </c>
      <c r="M15" s="635" t="s">
        <v>345</v>
      </c>
      <c r="N15" s="635" t="s">
        <v>344</v>
      </c>
      <c r="O15" s="635" t="s">
        <v>343</v>
      </c>
      <c r="P15" s="635"/>
      <c r="Q15" s="635" t="s">
        <v>342</v>
      </c>
      <c r="R15" s="635" t="s">
        <v>341</v>
      </c>
      <c r="S15" s="635" t="s">
        <v>340</v>
      </c>
      <c r="T15" s="635"/>
      <c r="U15" s="636"/>
      <c r="V15" s="637"/>
      <c r="W15" s="637"/>
      <c r="X15" s="635"/>
      <c r="Y15" s="635"/>
      <c r="Z15" s="635"/>
      <c r="AA15" s="634" t="s">
        <v>339</v>
      </c>
      <c r="AB15" s="634"/>
      <c r="AC15" s="634" t="s">
        <v>338</v>
      </c>
      <c r="AD15" s="634"/>
      <c r="AE15" s="636"/>
      <c r="AF15" s="636" t="s">
        <v>337</v>
      </c>
      <c r="AG15" s="636" t="s">
        <v>336</v>
      </c>
      <c r="AH15" s="633"/>
    </row>
    <row r="16" spans="1:34" s="33" customFormat="1" ht="43.5" customHeight="1" x14ac:dyDescent="0.25">
      <c r="A16" s="632"/>
      <c r="B16" s="633"/>
      <c r="C16" s="633"/>
      <c r="D16" s="62" t="s">
        <v>335</v>
      </c>
      <c r="E16" s="62" t="s">
        <v>334</v>
      </c>
      <c r="F16" s="633"/>
      <c r="G16" s="633"/>
      <c r="H16" s="633"/>
      <c r="I16" s="62" t="s">
        <v>333</v>
      </c>
      <c r="J16" s="62" t="s">
        <v>332</v>
      </c>
      <c r="K16" s="633"/>
      <c r="L16" s="633"/>
      <c r="M16" s="635"/>
      <c r="N16" s="635"/>
      <c r="O16" s="192" t="s">
        <v>329</v>
      </c>
      <c r="P16" s="192" t="s">
        <v>328</v>
      </c>
      <c r="Q16" s="635"/>
      <c r="R16" s="635"/>
      <c r="S16" s="192" t="s">
        <v>329</v>
      </c>
      <c r="T16" s="192" t="s">
        <v>328</v>
      </c>
      <c r="U16" s="636"/>
      <c r="V16" s="193" t="s">
        <v>331</v>
      </c>
      <c r="W16" s="193" t="s">
        <v>330</v>
      </c>
      <c r="X16" s="635"/>
      <c r="Y16" s="192" t="s">
        <v>329</v>
      </c>
      <c r="Z16" s="192" t="s">
        <v>328</v>
      </c>
      <c r="AA16" s="196" t="s">
        <v>329</v>
      </c>
      <c r="AB16" s="196" t="s">
        <v>328</v>
      </c>
      <c r="AC16" s="196" t="s">
        <v>329</v>
      </c>
      <c r="AD16" s="196" t="s">
        <v>328</v>
      </c>
      <c r="AE16" s="636"/>
      <c r="AF16" s="636"/>
      <c r="AG16" s="636"/>
      <c r="AH16" s="63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38" t="str">
        <f>G0228_1074205010351_10_0_69_!B103</f>
        <v>Директор</v>
      </c>
      <c r="C38" s="638"/>
      <c r="D38" s="215"/>
      <c r="E38" s="215"/>
      <c r="F38" s="216" t="str">
        <f>G0228_1074205010351_10_0_69_!G103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38"/>
      <c r="C40" s="638"/>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38"/>
      <c r="C42" s="638"/>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42"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43"/>
      <c r="B4" s="643"/>
      <c r="C4" s="643"/>
      <c r="D4" s="643"/>
      <c r="E4" s="643"/>
      <c r="F4" s="643"/>
      <c r="G4" s="643"/>
      <c r="H4" s="643"/>
      <c r="I4" s="643"/>
      <c r="J4" s="643"/>
      <c r="K4" s="643"/>
      <c r="L4" s="643"/>
      <c r="M4" s="643"/>
      <c r="N4" s="643"/>
      <c r="O4" s="643"/>
      <c r="P4" s="643"/>
      <c r="Q4" s="15"/>
      <c r="R4" s="15"/>
      <c r="S4" s="15"/>
      <c r="AD4" s="25"/>
    </row>
    <row r="5" spans="1:33" ht="16.5" customHeight="1" x14ac:dyDescent="0.25">
      <c r="A5" s="643" t="s">
        <v>475</v>
      </c>
      <c r="B5" s="643"/>
      <c r="C5" s="643"/>
      <c r="D5" s="643"/>
      <c r="E5" s="643"/>
      <c r="F5" s="643"/>
      <c r="G5" s="643"/>
      <c r="H5" s="643"/>
      <c r="I5" s="643"/>
      <c r="J5" s="643"/>
      <c r="K5" s="643"/>
      <c r="L5" s="643"/>
      <c r="M5" s="643"/>
      <c r="N5" s="643"/>
      <c r="O5" s="643"/>
      <c r="P5" s="64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44" t="s">
        <v>917</v>
      </c>
      <c r="B7" s="644"/>
      <c r="C7" s="644"/>
      <c r="D7" s="644"/>
      <c r="E7" s="644"/>
      <c r="F7" s="644"/>
      <c r="G7" s="644"/>
      <c r="H7" s="644"/>
      <c r="I7" s="644"/>
      <c r="J7" s="644"/>
      <c r="K7" s="644"/>
      <c r="L7" s="644"/>
      <c r="M7" s="644"/>
      <c r="N7" s="644"/>
      <c r="O7" s="644"/>
      <c r="P7" s="644"/>
      <c r="Q7" s="17"/>
      <c r="R7" s="17"/>
      <c r="S7" s="17"/>
      <c r="T7" s="17"/>
      <c r="U7" s="17"/>
      <c r="V7" s="17"/>
      <c r="W7" s="17"/>
      <c r="X7" s="17"/>
      <c r="Y7" s="17"/>
      <c r="Z7" s="17"/>
      <c r="AA7" s="17"/>
      <c r="AB7" s="17"/>
      <c r="AC7" s="17"/>
      <c r="AD7" s="17"/>
      <c r="AE7" s="17"/>
      <c r="AF7" s="17"/>
      <c r="AG7" s="17"/>
    </row>
    <row r="8" spans="1:33" ht="15.75" customHeight="1" x14ac:dyDescent="0.25">
      <c r="A8" s="645" t="s">
        <v>4</v>
      </c>
      <c r="B8" s="645"/>
      <c r="C8" s="645"/>
      <c r="D8" s="645"/>
      <c r="E8" s="645"/>
      <c r="F8" s="645"/>
      <c r="G8" s="645"/>
      <c r="H8" s="645"/>
      <c r="I8" s="645"/>
      <c r="J8" s="645"/>
      <c r="K8" s="645"/>
      <c r="L8" s="645"/>
      <c r="M8" s="645"/>
      <c r="N8" s="645"/>
      <c r="O8" s="645"/>
      <c r="P8" s="645"/>
      <c r="Q8" s="18"/>
      <c r="R8" s="18"/>
      <c r="S8" s="18"/>
      <c r="T8" s="18"/>
      <c r="U8" s="18"/>
      <c r="V8" s="18"/>
      <c r="W8" s="18"/>
      <c r="X8" s="18"/>
      <c r="Y8" s="18"/>
      <c r="Z8" s="18"/>
      <c r="AA8" s="18"/>
      <c r="AB8" s="18"/>
      <c r="AC8" s="18"/>
      <c r="AD8" s="18"/>
      <c r="AE8" s="18"/>
      <c r="AF8" s="18"/>
      <c r="AG8" s="18"/>
    </row>
    <row r="9" spans="1:33" ht="15" customHeight="1" x14ac:dyDescent="0.25">
      <c r="A9" s="646"/>
      <c r="B9" s="646"/>
      <c r="C9" s="646"/>
      <c r="D9" s="646"/>
      <c r="E9" s="646"/>
      <c r="F9" s="646"/>
      <c r="G9" s="646"/>
      <c r="H9" s="646"/>
      <c r="I9" s="646"/>
      <c r="J9" s="646"/>
      <c r="K9" s="646"/>
      <c r="L9" s="646"/>
      <c r="M9" s="646"/>
      <c r="N9" s="646"/>
      <c r="O9" s="646"/>
      <c r="P9" s="646"/>
      <c r="Q9" s="22"/>
      <c r="R9" s="22"/>
      <c r="S9" s="22"/>
      <c r="T9" s="22"/>
      <c r="U9" s="22"/>
      <c r="V9" s="22"/>
      <c r="W9" s="22"/>
      <c r="X9" s="22"/>
      <c r="Y9" s="22"/>
      <c r="Z9" s="22"/>
      <c r="AA9" s="22"/>
      <c r="AB9" s="22"/>
      <c r="AC9" s="22"/>
      <c r="AD9" s="22"/>
      <c r="AE9" s="22"/>
      <c r="AF9" s="22"/>
      <c r="AG9" s="22"/>
    </row>
    <row r="10" spans="1:33" ht="18" customHeight="1" x14ac:dyDescent="0.25">
      <c r="A10" s="647" t="s">
        <v>959</v>
      </c>
      <c r="B10" s="648"/>
      <c r="C10" s="648"/>
      <c r="D10" s="648"/>
      <c r="E10" s="648"/>
      <c r="F10" s="648"/>
      <c r="G10" s="648"/>
      <c r="H10" s="648"/>
      <c r="I10" s="648"/>
      <c r="J10" s="648"/>
      <c r="K10" s="648"/>
      <c r="L10" s="648"/>
      <c r="M10" s="648"/>
      <c r="N10" s="648"/>
      <c r="O10" s="648"/>
      <c r="P10" s="64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41"/>
      <c r="B12" s="641"/>
      <c r="C12" s="641"/>
      <c r="D12" s="641"/>
      <c r="E12" s="641"/>
      <c r="F12" s="641"/>
      <c r="G12" s="641"/>
      <c r="H12" s="641"/>
      <c r="I12" s="641"/>
      <c r="J12" s="641"/>
      <c r="K12" s="641"/>
      <c r="L12" s="641"/>
      <c r="M12" s="641"/>
      <c r="N12" s="641"/>
      <c r="O12" s="641"/>
      <c r="P12" s="641"/>
      <c r="Q12" s="641"/>
      <c r="R12" s="641"/>
      <c r="S12" s="641"/>
      <c r="T12" s="641"/>
      <c r="U12" s="641"/>
      <c r="V12" s="641"/>
      <c r="W12" s="641"/>
      <c r="X12" s="641"/>
      <c r="Y12" s="641"/>
      <c r="Z12" s="641"/>
      <c r="AA12" s="641"/>
      <c r="AB12" s="641"/>
      <c r="AC12" s="641"/>
      <c r="AD12" s="641"/>
      <c r="AE12" s="641"/>
      <c r="AF12" s="641"/>
      <c r="AG12" s="641"/>
    </row>
    <row r="13" spans="1:33" ht="59.25" customHeight="1" x14ac:dyDescent="0.25">
      <c r="A13" s="639" t="s">
        <v>460</v>
      </c>
      <c r="B13" s="642" t="s">
        <v>476</v>
      </c>
      <c r="C13" s="642" t="s">
        <v>477</v>
      </c>
      <c r="D13" s="642" t="s">
        <v>478</v>
      </c>
      <c r="E13" s="642"/>
      <c r="F13" s="642"/>
      <c r="G13" s="642" t="s">
        <v>479</v>
      </c>
      <c r="H13" s="642" t="s">
        <v>862</v>
      </c>
      <c r="I13" s="642"/>
      <c r="J13" s="642" t="s">
        <v>863</v>
      </c>
      <c r="K13" s="642"/>
      <c r="L13" s="642" t="s">
        <v>864</v>
      </c>
      <c r="M13" s="642"/>
      <c r="N13" s="642" t="s">
        <v>865</v>
      </c>
      <c r="O13" s="642"/>
      <c r="P13" s="642" t="s">
        <v>866</v>
      </c>
      <c r="Q13" s="642"/>
      <c r="R13" s="642"/>
      <c r="S13" s="642"/>
      <c r="T13" s="52"/>
      <c r="U13" s="52"/>
      <c r="V13" s="52"/>
      <c r="W13" s="52"/>
      <c r="X13" s="53"/>
      <c r="Y13" s="53"/>
      <c r="Z13" s="53"/>
      <c r="AA13" s="53"/>
      <c r="AB13" s="53"/>
      <c r="AC13" s="53"/>
      <c r="AD13" s="53"/>
      <c r="AE13" s="53"/>
      <c r="AF13" s="53"/>
      <c r="AG13" s="53"/>
    </row>
    <row r="14" spans="1:33" ht="78.75" customHeight="1" x14ac:dyDescent="0.25">
      <c r="A14" s="639"/>
      <c r="B14" s="642"/>
      <c r="C14" s="642"/>
      <c r="D14" s="84" t="s">
        <v>661</v>
      </c>
      <c r="E14" s="84" t="s">
        <v>662</v>
      </c>
      <c r="F14" s="84" t="s">
        <v>663</v>
      </c>
      <c r="G14" s="64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39" t="s">
        <v>485</v>
      </c>
      <c r="B18" s="640"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39"/>
      <c r="B19" s="640"/>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39" t="s">
        <v>489</v>
      </c>
      <c r="B20" s="640"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39"/>
      <c r="B21" s="640"/>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39" t="s">
        <v>491</v>
      </c>
      <c r="B22" s="640"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39"/>
      <c r="B23" s="640"/>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39" t="s">
        <v>493</v>
      </c>
      <c r="B24" s="640"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39"/>
      <c r="B25" s="640"/>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39" t="s">
        <v>495</v>
      </c>
      <c r="B26" s="640"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39"/>
      <c r="B27" s="640"/>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39" t="s">
        <v>497</v>
      </c>
      <c r="B28" s="640"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39"/>
      <c r="B29" s="640"/>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39" t="s">
        <v>499</v>
      </c>
      <c r="B30" s="640"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39"/>
      <c r="B31" s="640"/>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39" t="s">
        <v>500</v>
      </c>
      <c r="B32" s="640"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39"/>
      <c r="B33" s="640"/>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39" t="s">
        <v>501</v>
      </c>
      <c r="B34" s="640"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39"/>
      <c r="B35" s="640"/>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39" t="s">
        <v>502</v>
      </c>
      <c r="B36" s="640"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39"/>
      <c r="B37" s="640"/>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39" t="s">
        <v>503</v>
      </c>
      <c r="B38" s="640"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39"/>
      <c r="B39" s="640"/>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39" t="s">
        <v>505</v>
      </c>
      <c r="B40" s="640"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39"/>
      <c r="B41" s="640"/>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39" t="s">
        <v>506</v>
      </c>
      <c r="B42" s="640"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39"/>
      <c r="B43" s="640"/>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39" t="s">
        <v>507</v>
      </c>
      <c r="B44" s="640"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39"/>
      <c r="B45" s="640"/>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39" t="s">
        <v>508</v>
      </c>
      <c r="B46" s="640"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39"/>
      <c r="B47" s="640"/>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39" t="s">
        <v>520</v>
      </c>
      <c r="B53" s="640"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39"/>
      <c r="B54" s="640"/>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39"/>
      <c r="B55" s="640"/>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39"/>
      <c r="B56" s="640"/>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39" t="s">
        <v>525</v>
      </c>
      <c r="B57" s="640"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39"/>
      <c r="B58" s="640"/>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39"/>
      <c r="B59" s="640"/>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39"/>
      <c r="B60" s="640"/>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39" t="s">
        <v>526</v>
      </c>
      <c r="B61" s="640"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39"/>
      <c r="B62" s="640"/>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39"/>
      <c r="B63" s="640"/>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39"/>
      <c r="B64" s="640"/>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39" t="s">
        <v>527</v>
      </c>
      <c r="B65" s="640"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39"/>
      <c r="B66" s="640"/>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39"/>
      <c r="B67" s="640"/>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39"/>
      <c r="B68" s="640"/>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39" t="s">
        <v>528</v>
      </c>
      <c r="B69" s="640"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39"/>
      <c r="B70" s="640"/>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39"/>
      <c r="B71" s="640"/>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39"/>
      <c r="B72" s="640"/>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39" t="s">
        <v>530</v>
      </c>
      <c r="B73" s="640"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39"/>
      <c r="B74" s="640"/>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39"/>
      <c r="B75" s="640"/>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39"/>
      <c r="B76" s="640"/>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39" t="s">
        <v>531</v>
      </c>
      <c r="B77" s="640"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39"/>
      <c r="B78" s="640"/>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39"/>
      <c r="B79" s="640"/>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39"/>
      <c r="B80" s="640"/>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39" t="s">
        <v>532</v>
      </c>
      <c r="B81" s="640"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39"/>
      <c r="B82" s="640"/>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39"/>
      <c r="B83" s="640"/>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39"/>
      <c r="B84" s="640"/>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39" t="s">
        <v>535</v>
      </c>
      <c r="B86" s="640"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39"/>
      <c r="B87" s="640"/>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39" t="s">
        <v>536</v>
      </c>
      <c r="B88" s="640"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39"/>
      <c r="B89" s="640"/>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39" t="s">
        <v>537</v>
      </c>
      <c r="B90" s="640"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39"/>
      <c r="B91" s="640"/>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39" t="s">
        <v>538</v>
      </c>
      <c r="B92" s="640"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39"/>
      <c r="B93" s="640"/>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39" t="s">
        <v>539</v>
      </c>
      <c r="B94" s="640"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39"/>
      <c r="B95" s="640"/>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39" t="s">
        <v>540</v>
      </c>
      <c r="B96" s="640"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39"/>
      <c r="B97" s="640"/>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39" t="s">
        <v>541</v>
      </c>
      <c r="B98" s="640"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39"/>
      <c r="B99" s="640"/>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39" t="s">
        <v>542</v>
      </c>
      <c r="B100" s="640"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39"/>
      <c r="B101" s="640"/>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39" t="s">
        <v>543</v>
      </c>
      <c r="B102" s="640"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39"/>
      <c r="B103" s="640"/>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39" t="s">
        <v>544</v>
      </c>
      <c r="B104" s="640"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39"/>
      <c r="B105" s="640"/>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39" t="s">
        <v>545</v>
      </c>
      <c r="B106" s="640"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39"/>
      <c r="B107" s="640"/>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39" t="s">
        <v>546</v>
      </c>
      <c r="B108" s="640"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39"/>
      <c r="B109" s="640"/>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39" t="s">
        <v>547</v>
      </c>
      <c r="B110" s="640"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39"/>
      <c r="B111" s="640"/>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39" t="s">
        <v>548</v>
      </c>
      <c r="B112" s="640"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39"/>
      <c r="B113" s="640"/>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39" t="s">
        <v>549</v>
      </c>
      <c r="B114" s="640"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39"/>
      <c r="B115" s="640"/>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39" t="s">
        <v>556</v>
      </c>
      <c r="B121" s="640"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39"/>
      <c r="B122" s="640"/>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39"/>
      <c r="B123" s="640"/>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39"/>
      <c r="B124" s="640"/>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39" t="s">
        <v>557</v>
      </c>
      <c r="B125" s="640"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39"/>
      <c r="B126" s="640"/>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39"/>
      <c r="B127" s="640"/>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39"/>
      <c r="B128" s="640"/>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39" t="s">
        <v>558</v>
      </c>
      <c r="B129" s="640"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39"/>
      <c r="B130" s="640"/>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39"/>
      <c r="B131" s="640"/>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39"/>
      <c r="B132" s="640"/>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39" t="s">
        <v>559</v>
      </c>
      <c r="B133" s="640"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39"/>
      <c r="B134" s="640"/>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39"/>
      <c r="B135" s="640"/>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39"/>
      <c r="B136" s="640"/>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39" t="s">
        <v>560</v>
      </c>
      <c r="B137" s="640"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39"/>
      <c r="B138" s="640"/>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39"/>
      <c r="B139" s="640"/>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39"/>
      <c r="B140" s="640"/>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39" t="s">
        <v>561</v>
      </c>
      <c r="B141" s="640"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39"/>
      <c r="B142" s="640"/>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39"/>
      <c r="B143" s="640"/>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39"/>
      <c r="B144" s="640"/>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39" t="s">
        <v>562</v>
      </c>
      <c r="B145" s="640"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39"/>
      <c r="B146" s="640"/>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39"/>
      <c r="B147" s="640"/>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39"/>
      <c r="B148" s="640"/>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39" t="s">
        <v>563</v>
      </c>
      <c r="B149" s="640"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39"/>
      <c r="B150" s="640"/>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39"/>
      <c r="B151" s="640"/>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39"/>
      <c r="B152" s="640"/>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38" t="str">
        <f>G0228_1074205010351_11_1_69_!B38</f>
        <v>Директор</v>
      </c>
      <c r="C160" s="638"/>
      <c r="D160" s="215"/>
      <c r="E160" s="215"/>
      <c r="F160" s="638" t="str">
        <f>G0228_1074205010351_11_1_69_!F38</f>
        <v>Е.В. Гозун</v>
      </c>
      <c r="G160" s="638"/>
      <c r="H160" s="638"/>
    </row>
    <row r="161" spans="2:8" ht="18.75" x14ac:dyDescent="0.25">
      <c r="B161" s="215"/>
      <c r="C161" s="99"/>
      <c r="D161" s="215"/>
      <c r="E161" s="215"/>
      <c r="F161" s="215"/>
    </row>
    <row r="162" spans="2:8" ht="56.25" customHeight="1" x14ac:dyDescent="0.25">
      <c r="B162" s="638"/>
      <c r="C162" s="638"/>
      <c r="D162" s="215"/>
      <c r="E162" s="215"/>
      <c r="F162" s="638"/>
      <c r="G162" s="638"/>
      <c r="H162" s="638"/>
    </row>
    <row r="163" spans="2:8" ht="18.75" x14ac:dyDescent="0.25">
      <c r="B163" s="215"/>
      <c r="C163" s="99"/>
      <c r="D163" s="215"/>
      <c r="E163" s="215"/>
      <c r="F163" s="215"/>
    </row>
    <row r="164" spans="2:8" ht="37.5" customHeight="1" x14ac:dyDescent="0.25">
      <c r="B164" s="638"/>
      <c r="C164" s="638"/>
      <c r="D164" s="215"/>
      <c r="E164" s="215"/>
      <c r="F164" s="638"/>
      <c r="G164" s="638"/>
      <c r="H164" s="638"/>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8"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49"/>
      <c r="B4" s="649"/>
      <c r="C4" s="649"/>
      <c r="D4" s="649"/>
      <c r="E4" s="649"/>
      <c r="F4" s="649"/>
      <c r="G4" s="649"/>
      <c r="H4" s="649"/>
      <c r="I4" s="649"/>
      <c r="J4" s="21"/>
      <c r="K4" s="21"/>
      <c r="L4" s="21"/>
      <c r="M4" s="21"/>
      <c r="N4" s="21"/>
      <c r="O4" s="21"/>
      <c r="P4" s="21"/>
      <c r="AD4" s="25"/>
    </row>
    <row r="5" spans="1:33" ht="16.5" x14ac:dyDescent="0.25">
      <c r="A5" s="650" t="s">
        <v>569</v>
      </c>
      <c r="B5" s="650"/>
      <c r="C5" s="650"/>
      <c r="D5" s="650"/>
      <c r="E5" s="650"/>
      <c r="F5" s="650"/>
      <c r="G5" s="650"/>
      <c r="H5" s="650"/>
      <c r="I5" s="650"/>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51" t="s">
        <v>918</v>
      </c>
      <c r="B7" s="651"/>
      <c r="C7" s="651"/>
      <c r="D7" s="651"/>
      <c r="E7" s="651"/>
      <c r="F7" s="651"/>
      <c r="G7" s="651"/>
      <c r="H7" s="651"/>
      <c r="I7" s="651"/>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52" t="s">
        <v>4</v>
      </c>
      <c r="B8" s="652"/>
      <c r="C8" s="652"/>
      <c r="D8" s="652"/>
      <c r="E8" s="652"/>
      <c r="F8" s="652"/>
      <c r="G8" s="652"/>
      <c r="H8" s="652"/>
      <c r="I8" s="652"/>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53"/>
      <c r="B9" s="653"/>
      <c r="C9" s="653"/>
      <c r="D9" s="653"/>
      <c r="E9" s="653"/>
      <c r="F9" s="653"/>
      <c r="G9" s="653"/>
      <c r="H9" s="653"/>
      <c r="I9" s="653"/>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47" t="s">
        <v>960</v>
      </c>
      <c r="B10" s="648"/>
      <c r="C10" s="648"/>
      <c r="D10" s="648"/>
      <c r="E10" s="648"/>
      <c r="F10" s="648"/>
      <c r="G10" s="648"/>
      <c r="H10" s="648"/>
      <c r="I10" s="64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39" t="s">
        <v>460</v>
      </c>
      <c r="B12" s="642" t="s">
        <v>476</v>
      </c>
      <c r="C12" s="642" t="s">
        <v>570</v>
      </c>
      <c r="D12" s="642"/>
      <c r="E12" s="642"/>
      <c r="F12" s="642" t="s">
        <v>571</v>
      </c>
      <c r="G12" s="642" t="s">
        <v>920</v>
      </c>
      <c r="H12" s="642" t="s">
        <v>572</v>
      </c>
      <c r="I12" s="642" t="s">
        <v>922</v>
      </c>
    </row>
    <row r="13" spans="1:33" ht="46.5" customHeight="1" x14ac:dyDescent="0.25">
      <c r="A13" s="639"/>
      <c r="B13" s="642"/>
      <c r="C13" s="84" t="s">
        <v>850</v>
      </c>
      <c r="D13" s="84" t="s">
        <v>919</v>
      </c>
      <c r="E13" s="84" t="s">
        <v>921</v>
      </c>
      <c r="F13" s="642"/>
      <c r="G13" s="642"/>
      <c r="H13" s="642"/>
      <c r="I13" s="64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54" t="s">
        <v>586</v>
      </c>
      <c r="C30" s="654"/>
      <c r="D30" s="654"/>
      <c r="E30" s="654"/>
      <c r="F30" s="654"/>
      <c r="G30" s="654"/>
      <c r="H30" s="654"/>
      <c r="I30" s="654"/>
    </row>
    <row r="31" spans="1:9" ht="18" x14ac:dyDescent="0.25">
      <c r="A31" s="46"/>
      <c r="B31" s="54" t="s">
        <v>566</v>
      </c>
    </row>
    <row r="32" spans="1:9" ht="18" x14ac:dyDescent="0.25">
      <c r="B32" s="54" t="s">
        <v>587</v>
      </c>
    </row>
    <row r="33" spans="2:9" ht="18" x14ac:dyDescent="0.25">
      <c r="B33" s="54" t="s">
        <v>588</v>
      </c>
    </row>
    <row r="34" spans="2:9" ht="53.25" customHeight="1" x14ac:dyDescent="0.25">
      <c r="B34" s="654" t="s">
        <v>589</v>
      </c>
      <c r="C34" s="654"/>
      <c r="D34" s="654"/>
      <c r="E34" s="654"/>
      <c r="F34" s="654"/>
      <c r="G34" s="654"/>
      <c r="H34" s="654"/>
      <c r="I34" s="654"/>
    </row>
    <row r="35" spans="2:9" ht="18" x14ac:dyDescent="0.25">
      <c r="B35" s="54" t="s">
        <v>590</v>
      </c>
    </row>
    <row r="37" spans="2:9" ht="18.75" x14ac:dyDescent="0.25">
      <c r="B37" s="638"/>
      <c r="C37" s="638"/>
      <c r="D37" s="215"/>
      <c r="E37" s="215"/>
      <c r="F37" s="638"/>
      <c r="G37" s="638"/>
      <c r="H37" s="638"/>
    </row>
    <row r="38" spans="2:9" ht="18.75" x14ac:dyDescent="0.25">
      <c r="B38" s="215"/>
      <c r="C38" s="99"/>
      <c r="D38" s="215"/>
      <c r="E38" s="215"/>
      <c r="F38" s="215"/>
      <c r="G38" s="28"/>
      <c r="H38" s="28"/>
    </row>
    <row r="39" spans="2:9" ht="18.75" x14ac:dyDescent="0.25">
      <c r="B39" s="638"/>
      <c r="C39" s="638"/>
      <c r="D39" s="215"/>
      <c r="E39" s="215"/>
      <c r="F39" s="638"/>
      <c r="G39" s="638"/>
      <c r="H39" s="638"/>
    </row>
    <row r="40" spans="2:9" ht="18.75" x14ac:dyDescent="0.25">
      <c r="B40" s="215"/>
      <c r="C40" s="99"/>
      <c r="D40" s="215"/>
      <c r="E40" s="215"/>
      <c r="F40" s="215"/>
      <c r="G40" s="28"/>
      <c r="H40" s="28"/>
    </row>
    <row r="41" spans="2:9" ht="18.75" x14ac:dyDescent="0.25">
      <c r="B41" s="638"/>
      <c r="C41" s="638"/>
      <c r="D41" s="215"/>
      <c r="E41" s="215"/>
      <c r="F41" s="638"/>
      <c r="G41" s="638"/>
      <c r="H41" s="638"/>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40" zoomScaleNormal="100" zoomScaleSheetLayoutView="40" workbookViewId="0">
      <selection activeCell="AE55" sqref="AE55"/>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63" t="s">
        <v>398</v>
      </c>
      <c r="AD1" s="663"/>
      <c r="AE1" s="663"/>
    </row>
    <row r="2" spans="1:34" ht="31.5" customHeight="1" x14ac:dyDescent="0.25">
      <c r="A2" s="345"/>
      <c r="AC2" s="663" t="s">
        <v>1</v>
      </c>
      <c r="AD2" s="663"/>
      <c r="AE2" s="663"/>
    </row>
    <row r="3" spans="1:34" ht="31.5" customHeight="1" x14ac:dyDescent="0.25">
      <c r="A3" s="349"/>
      <c r="AC3" s="663" t="s">
        <v>2</v>
      </c>
      <c r="AD3" s="663"/>
      <c r="AE3" s="663"/>
    </row>
    <row r="4" spans="1:34" x14ac:dyDescent="0.25">
      <c r="A4" s="655" t="s">
        <v>397</v>
      </c>
      <c r="B4" s="655"/>
      <c r="C4" s="655"/>
      <c r="D4" s="655"/>
      <c r="E4" s="655"/>
      <c r="F4" s="655"/>
      <c r="G4" s="655"/>
      <c r="H4" s="655"/>
      <c r="I4" s="655"/>
      <c r="J4" s="655"/>
      <c r="K4" s="655"/>
      <c r="L4" s="655"/>
      <c r="M4" s="655"/>
      <c r="N4" s="655"/>
    </row>
    <row r="5" spans="1:34" x14ac:dyDescent="0.25">
      <c r="A5" s="656"/>
      <c r="B5" s="656"/>
      <c r="C5" s="656"/>
      <c r="D5" s="656"/>
      <c r="E5" s="656"/>
      <c r="F5" s="656"/>
      <c r="G5" s="656"/>
      <c r="H5" s="656"/>
      <c r="I5" s="656"/>
      <c r="J5" s="656"/>
      <c r="K5" s="656"/>
      <c r="L5" s="656"/>
      <c r="M5" s="656"/>
      <c r="N5" s="656"/>
      <c r="O5" s="152"/>
      <c r="P5" s="152"/>
      <c r="Q5" s="153"/>
      <c r="R5" s="153"/>
      <c r="S5" s="153"/>
      <c r="T5" s="153"/>
      <c r="U5" s="153"/>
      <c r="V5" s="153"/>
      <c r="W5" s="153"/>
      <c r="X5" s="153"/>
      <c r="Y5" s="152"/>
      <c r="Z5" s="152"/>
      <c r="AA5" s="152"/>
      <c r="AB5" s="152"/>
      <c r="AC5" s="152"/>
    </row>
    <row r="6" spans="1:34" x14ac:dyDescent="0.25">
      <c r="A6" s="657" t="str">
        <f>G0228_1074205010351_11_3_69_!A7</f>
        <v xml:space="preserve">Инвестиционная программа              ООО "ИнвестГрадСтрой"     </v>
      </c>
      <c r="B6" s="658"/>
      <c r="C6" s="658"/>
      <c r="D6" s="658"/>
      <c r="E6" s="658"/>
      <c r="F6" s="658"/>
      <c r="G6" s="658"/>
      <c r="H6" s="658"/>
      <c r="I6" s="658"/>
      <c r="J6" s="658"/>
      <c r="K6" s="658"/>
      <c r="L6" s="658"/>
      <c r="M6" s="658"/>
      <c r="N6" s="658"/>
      <c r="O6" s="350"/>
      <c r="P6" s="350"/>
      <c r="Q6" s="351"/>
      <c r="R6" s="351"/>
      <c r="S6" s="351"/>
      <c r="T6" s="351"/>
      <c r="U6" s="351"/>
      <c r="V6" s="351"/>
      <c r="W6" s="351"/>
      <c r="X6" s="351"/>
      <c r="Y6" s="350"/>
      <c r="Z6" s="350"/>
      <c r="AA6" s="350"/>
      <c r="AB6" s="350"/>
      <c r="AC6" s="350"/>
      <c r="AD6" s="350"/>
      <c r="AE6" s="350"/>
      <c r="AF6" s="352"/>
      <c r="AG6" s="352"/>
      <c r="AH6" s="352"/>
    </row>
    <row r="7" spans="1:34" x14ac:dyDescent="0.25">
      <c r="A7" s="658" t="s">
        <v>4</v>
      </c>
      <c r="B7" s="658"/>
      <c r="C7" s="658"/>
      <c r="D7" s="658"/>
      <c r="E7" s="658"/>
      <c r="F7" s="658"/>
      <c r="G7" s="658"/>
      <c r="H7" s="658"/>
      <c r="I7" s="658"/>
      <c r="J7" s="658"/>
      <c r="K7" s="658"/>
      <c r="L7" s="658"/>
      <c r="M7" s="658"/>
      <c r="N7" s="658"/>
    </row>
    <row r="8" spans="1:34" x14ac:dyDescent="0.25">
      <c r="A8" s="658"/>
      <c r="B8" s="658"/>
      <c r="C8" s="658"/>
      <c r="D8" s="658"/>
      <c r="E8" s="658"/>
      <c r="F8" s="658"/>
      <c r="G8" s="658"/>
      <c r="H8" s="658"/>
      <c r="I8" s="658"/>
      <c r="J8" s="658"/>
      <c r="K8" s="658"/>
      <c r="L8" s="658"/>
      <c r="M8" s="658"/>
      <c r="N8" s="658"/>
      <c r="O8" s="350"/>
      <c r="P8" s="350"/>
      <c r="Q8" s="351"/>
      <c r="R8" s="351"/>
      <c r="S8" s="351"/>
      <c r="T8" s="351"/>
      <c r="U8" s="351"/>
      <c r="V8" s="351"/>
      <c r="W8" s="351"/>
      <c r="X8" s="351"/>
      <c r="Y8" s="350"/>
      <c r="Z8" s="350"/>
      <c r="AA8" s="350"/>
      <c r="AB8" s="350"/>
      <c r="AC8" s="350"/>
    </row>
    <row r="9" spans="1:34" s="355" customFormat="1" x14ac:dyDescent="0.25">
      <c r="A9" s="660" t="s">
        <v>961</v>
      </c>
      <c r="B9" s="660"/>
      <c r="C9" s="660"/>
      <c r="D9" s="660"/>
      <c r="E9" s="660"/>
      <c r="F9" s="660"/>
      <c r="G9" s="660"/>
      <c r="H9" s="660"/>
      <c r="I9" s="660"/>
      <c r="J9" s="660"/>
      <c r="K9" s="660"/>
      <c r="L9" s="660"/>
      <c r="M9" s="660"/>
      <c r="N9" s="660"/>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56"/>
      <c r="B14" s="656"/>
      <c r="C14" s="656"/>
      <c r="D14" s="656"/>
      <c r="E14" s="656"/>
      <c r="F14" s="656"/>
      <c r="G14" s="656"/>
      <c r="H14" s="656"/>
      <c r="I14" s="656"/>
      <c r="J14" s="656"/>
      <c r="K14" s="656"/>
      <c r="L14" s="656"/>
      <c r="M14" s="656"/>
      <c r="N14" s="656"/>
      <c r="O14" s="656"/>
      <c r="P14" s="656"/>
      <c r="Q14" s="656"/>
      <c r="R14" s="656"/>
      <c r="S14" s="656"/>
      <c r="T14" s="656"/>
      <c r="U14" s="656"/>
      <c r="V14" s="656"/>
      <c r="W14" s="656"/>
      <c r="X14" s="656"/>
      <c r="Y14" s="656"/>
      <c r="Z14" s="656"/>
      <c r="AA14" s="656"/>
      <c r="AB14" s="656"/>
      <c r="AC14" s="656"/>
    </row>
    <row r="15" spans="1:34" ht="50.25" customHeight="1" x14ac:dyDescent="0.25">
      <c r="A15" s="659" t="s">
        <v>5</v>
      </c>
      <c r="B15" s="659" t="s">
        <v>6</v>
      </c>
      <c r="C15" s="659" t="s">
        <v>396</v>
      </c>
      <c r="D15" s="661" t="s">
        <v>395</v>
      </c>
      <c r="E15" s="659" t="s">
        <v>394</v>
      </c>
      <c r="F15" s="659" t="s">
        <v>393</v>
      </c>
      <c r="G15" s="659" t="s">
        <v>392</v>
      </c>
      <c r="H15" s="659" t="s">
        <v>391</v>
      </c>
      <c r="I15" s="659"/>
      <c r="J15" s="659"/>
      <c r="K15" s="659"/>
      <c r="L15" s="659" t="s">
        <v>390</v>
      </c>
      <c r="M15" s="659"/>
      <c r="N15" s="659" t="s">
        <v>389</v>
      </c>
      <c r="O15" s="659" t="s">
        <v>388</v>
      </c>
      <c r="P15" s="659" t="s">
        <v>387</v>
      </c>
      <c r="Q15" s="662" t="s">
        <v>386</v>
      </c>
      <c r="R15" s="662"/>
      <c r="S15" s="662" t="s">
        <v>357</v>
      </c>
      <c r="T15" s="662" t="s">
        <v>385</v>
      </c>
      <c r="U15" s="664" t="s">
        <v>384</v>
      </c>
      <c r="V15" s="664"/>
      <c r="W15" s="664"/>
      <c r="X15" s="664"/>
      <c r="Y15" s="664"/>
      <c r="Z15" s="664"/>
      <c r="AA15" s="659" t="s">
        <v>383</v>
      </c>
      <c r="AB15" s="659"/>
      <c r="AC15" s="659" t="s">
        <v>382</v>
      </c>
      <c r="AD15" s="659" t="s">
        <v>381</v>
      </c>
      <c r="AE15" s="659"/>
    </row>
    <row r="16" spans="1:34" ht="63.75" customHeight="1" x14ac:dyDescent="0.25">
      <c r="A16" s="659"/>
      <c r="B16" s="659"/>
      <c r="C16" s="659"/>
      <c r="D16" s="661"/>
      <c r="E16" s="659"/>
      <c r="F16" s="659"/>
      <c r="G16" s="659"/>
      <c r="H16" s="659" t="s">
        <v>380</v>
      </c>
      <c r="I16" s="659" t="s">
        <v>379</v>
      </c>
      <c r="J16" s="659" t="s">
        <v>378</v>
      </c>
      <c r="K16" s="659" t="s">
        <v>377</v>
      </c>
      <c r="L16" s="659"/>
      <c r="M16" s="659"/>
      <c r="N16" s="659"/>
      <c r="O16" s="659"/>
      <c r="P16" s="659"/>
      <c r="Q16" s="662"/>
      <c r="R16" s="662"/>
      <c r="S16" s="662"/>
      <c r="T16" s="662"/>
      <c r="U16" s="642" t="s">
        <v>376</v>
      </c>
      <c r="V16" s="642"/>
      <c r="W16" s="642" t="s">
        <v>375</v>
      </c>
      <c r="X16" s="642"/>
      <c r="Y16" s="659" t="s">
        <v>374</v>
      </c>
      <c r="Z16" s="659"/>
      <c r="AA16" s="659"/>
      <c r="AB16" s="659"/>
      <c r="AC16" s="659"/>
      <c r="AD16" s="659"/>
      <c r="AE16" s="659"/>
    </row>
    <row r="17" spans="1:31" ht="191.25" customHeight="1" x14ac:dyDescent="0.25">
      <c r="A17" s="659"/>
      <c r="B17" s="659"/>
      <c r="C17" s="659"/>
      <c r="D17" s="661"/>
      <c r="E17" s="659"/>
      <c r="F17" s="659"/>
      <c r="G17" s="659"/>
      <c r="H17" s="659"/>
      <c r="I17" s="659"/>
      <c r="J17" s="659"/>
      <c r="K17" s="659"/>
      <c r="L17" s="323" t="s">
        <v>373</v>
      </c>
      <c r="M17" s="323" t="s">
        <v>372</v>
      </c>
      <c r="N17" s="659"/>
      <c r="O17" s="659"/>
      <c r="P17" s="659"/>
      <c r="Q17" s="359" t="s">
        <v>110</v>
      </c>
      <c r="R17" s="359" t="s">
        <v>330</v>
      </c>
      <c r="S17" s="662"/>
      <c r="T17" s="662"/>
      <c r="U17" s="360" t="s">
        <v>371</v>
      </c>
      <c r="V17" s="360" t="s">
        <v>370</v>
      </c>
      <c r="W17" s="360" t="s">
        <v>371</v>
      </c>
      <c r="X17" s="360" t="s">
        <v>370</v>
      </c>
      <c r="Y17" s="323" t="s">
        <v>371</v>
      </c>
      <c r="Z17" s="323" t="s">
        <v>370</v>
      </c>
      <c r="AA17" s="323" t="s">
        <v>371</v>
      </c>
      <c r="AB17" s="323" t="s">
        <v>370</v>
      </c>
      <c r="AC17" s="65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G0228_1074205010351_02_0_69_!A19</f>
        <v>0</v>
      </c>
      <c r="B19" s="151" t="str">
        <f>G0228_1074205010351_02_0_69_!B19</f>
        <v>ВСЕГО по инвестиционной программе, в том числе:</v>
      </c>
      <c r="C19" s="150" t="str">
        <f>G0228_1074205010351_02_0_69_!C19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G0228_1074205010351_02_0_69_!A20</f>
        <v>0.1</v>
      </c>
      <c r="B20" s="151" t="str">
        <f>G0228_1074205010351_02_0_69_!B20</f>
        <v>Технологическое присоединение, всего</v>
      </c>
      <c r="C20" s="150" t="str">
        <f>G0228_1074205010351_02_0_69_!C20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G0228_1074205010351_02_0_69_!A21</f>
        <v>0.2</v>
      </c>
      <c r="B21" s="151" t="str">
        <f>G0228_1074205010351_02_0_69_!B21</f>
        <v>Реконструкция, модернизация, техническое перевооружение, всего</v>
      </c>
      <c r="C21" s="150" t="str">
        <f>G0228_1074205010351_02_0_69_!C21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G0228_1074205010351_02_0_69_!A22</f>
        <v>0.3</v>
      </c>
      <c r="B22" s="151"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G0228_1074205010351_02_0_69_!C22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G0228_1074205010351_02_0_69_!A23</f>
        <v>0.4</v>
      </c>
      <c r="B23" s="151" t="str">
        <f>G0228_1074205010351_02_0_69_!B23</f>
        <v>Прочее новое строительство объектов электросетевого хозяйства, всего</v>
      </c>
      <c r="C23" s="150" t="str">
        <f>G0228_1074205010351_02_0_69_!C23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G0228_1074205010351_02_0_69_!A24</f>
        <v>0.5</v>
      </c>
      <c r="B24" s="151" t="str">
        <f>G0228_1074205010351_02_0_69_!B24</f>
        <v>Покупка земельных участков для целей реализации инвестиционных проектов, всего</v>
      </c>
      <c r="C24" s="150" t="str">
        <f>G0228_1074205010351_02_0_69_!C24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G0228_1074205010351_02_0_69_!A25</f>
        <v>0.6</v>
      </c>
      <c r="B25" s="151" t="str">
        <f>G0228_1074205010351_02_0_69_!B25</f>
        <v>Прочие инвестиционные проекты, всего</v>
      </c>
      <c r="C25" s="150" t="str">
        <f>G0228_1074205010351_02_0_69_!C25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G0228_1074205010351_02_0_69_!A26</f>
        <v>1.1</v>
      </c>
      <c r="B26" s="151" t="str">
        <f>G0228_1074205010351_02_0_69_!B26</f>
        <v>Технологическое присоединение, всего, в том числе:</v>
      </c>
      <c r="C26" s="150" t="str">
        <f>G0228_1074205010351_02_0_69_!C26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G0228_1074205010351_02_0_69_!A27</f>
        <v>1.1.1</v>
      </c>
      <c r="B27" s="151" t="str">
        <f>G0228_1074205010351_02_0_69_!B27</f>
        <v>Технологическое присоединение энергопринимающих устройств потребителей, всего, в том числе:</v>
      </c>
      <c r="C27" s="150" t="str">
        <f>G0228_1074205010351_02_0_69_!C27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G0228_1074205010351_02_0_69_!A28</f>
        <v>1.1.1.1</v>
      </c>
      <c r="B28" s="151"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G0228_1074205010351_02_0_69_!C28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G0228_1074205010351_02_0_69_!A29</f>
        <v>1.1.1.2</v>
      </c>
      <c r="B29" s="151"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G0228_1074205010351_02_0_69_!C29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G0228_1074205010351_02_0_69_!A30</f>
        <v>1.1.1.3</v>
      </c>
      <c r="B30" s="151" t="str">
        <f>G0228_1074205010351_02_0_69_!B30</f>
        <v>Технологическое присоединение энергопринимающих устройств потребителей свыше 150 кВт, всего, в том числе:</v>
      </c>
      <c r="C30" s="150" t="str">
        <f>G0228_1074205010351_02_0_69_!C30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G0228_1074205010351_02_0_69_!A31</f>
        <v>1.1.2</v>
      </c>
      <c r="B31" s="151" t="str">
        <f>G0228_1074205010351_02_0_69_!B31</f>
        <v>Технологическое присоединение объектов электросетевого хозяйства, всего, в том числе:</v>
      </c>
      <c r="C31" s="150" t="str">
        <f>G0228_1074205010351_02_0_69_!C31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G0228_1074205010351_02_0_69_!A32</f>
        <v>1.1.2.1</v>
      </c>
      <c r="B32" s="151"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G0228_1074205010351_02_0_69_!C32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G0228_1074205010351_02_0_69_!A33</f>
        <v>1.1.2.2</v>
      </c>
      <c r="B33" s="151" t="str">
        <f>G0228_1074205010351_02_0_69_!B33</f>
        <v>Технологическое присоединение к электрическим сетям иных сетевых организаций, всего, в том числе:</v>
      </c>
      <c r="C33" s="150" t="str">
        <f>G0228_1074205010351_02_0_69_!C33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G0228_1074205010351_02_0_69_!A34</f>
        <v>1.1.3</v>
      </c>
      <c r="B34" s="151" t="str">
        <f>G0228_1074205010351_02_0_69_!B34</f>
        <v>Технологическое присоединение объектов по производству электрической энергии всего, в том числе:</v>
      </c>
      <c r="C34" s="150" t="str">
        <f>G0228_1074205010351_02_0_69_!C34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G0228_1074205010351_02_0_69_!A35</f>
        <v>1.1.3.1</v>
      </c>
      <c r="B35" s="151"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G0228_1074205010351_02_0_69_!C35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G0228_1074205010351_02_0_69_!A36</f>
        <v>1.1.3.1</v>
      </c>
      <c r="B36" s="151"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G0228_1074205010351_02_0_69_!C36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G0228_1074205010351_02_0_69_!A37</f>
        <v>1.1.3.1</v>
      </c>
      <c r="B37" s="151"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G0228_1074205010351_02_0_69_!C37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G0228_1074205010351_02_0_69_!A38</f>
        <v>1.1.3.2</v>
      </c>
      <c r="B38" s="151"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G0228_1074205010351_02_0_69_!C38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G0228_1074205010351_02_0_69_!A39</f>
        <v>1.1.3.2</v>
      </c>
      <c r="B39" s="151"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G0228_1074205010351_02_0_69_!C39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G0228_1074205010351_02_0_69_!A40</f>
        <v>1.1.3.2</v>
      </c>
      <c r="B40" s="151"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G0228_1074205010351_02_0_69_!C40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G0228_1074205010351_02_0_69_!A41</f>
        <v>1.1.4</v>
      </c>
      <c r="B41" s="151"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G0228_1074205010351_02_0_69_!C41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G0228_1074205010351_02_0_69_!A42</f>
        <v>1.1.4.1</v>
      </c>
      <c r="B42" s="151"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G0228_1074205010351_02_0_69_!C42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G0228_1074205010351_02_0_69_!A43</f>
        <v>1.1.4.2</v>
      </c>
      <c r="B43" s="151"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G0228_1074205010351_02_0_69_!C43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G0228_1074205010351_02_0_69_!A44</f>
        <v>1.2</v>
      </c>
      <c r="B44" s="151" t="str">
        <f>G0228_1074205010351_02_0_69_!B44</f>
        <v>Реконструкция, модернизация, техническое перевооружение всего, в том числе:</v>
      </c>
      <c r="C44" s="150" t="str">
        <f>G0228_1074205010351_02_0_69_!C44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G0228_1074205010351_02_0_69_!A45</f>
        <v>1.2.1</v>
      </c>
      <c r="B45" s="151"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G0228_1074205010351_02_0_69_!C45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G0228_1074205010351_02_0_69_!A46</f>
        <v>1.2.1.1</v>
      </c>
      <c r="B46" s="151" t="str">
        <f>G0228_1074205010351_02_0_69_!B46</f>
        <v>Реконструкция трансформаторных и иных подстанций, всего, в числе:</v>
      </c>
      <c r="C46" s="150" t="str">
        <f>G0228_1074205010351_02_0_69_!C46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G0228_1074205010351_02_0_69_!A47</f>
        <v>1.2.1.2</v>
      </c>
      <c r="B47" s="151" t="str">
        <f>G0228_1074205010351_02_0_69_!B47</f>
        <v>Модернизация, техническое перевооружение трансформаторных и иных подстанций, распределительных пунктов, всего, в том числе:</v>
      </c>
      <c r="C47" s="150" t="str">
        <f>G0228_1074205010351_02_0_69_!C47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t="173.25" x14ac:dyDescent="0.25">
      <c r="A48" s="150" t="str">
        <f>G0228_1074205010351_02_0_69_!A48</f>
        <v>1.2.1.2.1</v>
      </c>
      <c r="B48" s="151" t="str">
        <f>G0228_1074205010351_02_0_69_!B48</f>
        <v xml:space="preserve">Реконструкция ТП-9, ТП-10 </v>
      </c>
      <c r="C48" s="150" t="str">
        <f>G0228_1074205010351_02_0_69_!C48</f>
        <v>L_0000000001</v>
      </c>
      <c r="D48" s="499">
        <v>1946</v>
      </c>
      <c r="E48" s="499" t="s">
        <v>482</v>
      </c>
      <c r="F48" s="499" t="s">
        <v>482</v>
      </c>
      <c r="G48" s="499" t="s">
        <v>482</v>
      </c>
      <c r="H48" s="499" t="s">
        <v>482</v>
      </c>
      <c r="I48" s="499" t="s">
        <v>482</v>
      </c>
      <c r="J48" s="499" t="s">
        <v>482</v>
      </c>
      <c r="K48" s="499" t="s">
        <v>482</v>
      </c>
      <c r="L48" s="499" t="s">
        <v>890</v>
      </c>
      <c r="M48" s="499" t="s">
        <v>751</v>
      </c>
      <c r="N48" s="499" t="s">
        <v>751</v>
      </c>
      <c r="O48" s="499" t="s">
        <v>751</v>
      </c>
      <c r="P48" s="499" t="s">
        <v>482</v>
      </c>
      <c r="Q48" s="498" t="s">
        <v>482</v>
      </c>
      <c r="R48" s="498" t="s">
        <v>482</v>
      </c>
      <c r="S48" s="498" t="s">
        <v>482</v>
      </c>
      <c r="T48" s="498" t="s">
        <v>482</v>
      </c>
      <c r="U48" s="498">
        <v>2</v>
      </c>
      <c r="V48" s="498">
        <v>2</v>
      </c>
      <c r="W48" s="498" t="s">
        <v>482</v>
      </c>
      <c r="X48" s="498" t="s">
        <v>482</v>
      </c>
      <c r="Y48" s="498" t="s">
        <v>482</v>
      </c>
      <c r="Z48" s="498" t="s">
        <v>482</v>
      </c>
      <c r="AA48" s="499" t="s">
        <v>482</v>
      </c>
      <c r="AB48" s="499" t="s">
        <v>482</v>
      </c>
      <c r="AC48" s="499" t="s">
        <v>945</v>
      </c>
      <c r="AD48" s="499" t="s">
        <v>890</v>
      </c>
      <c r="AE48" s="499" t="s">
        <v>751</v>
      </c>
    </row>
    <row r="49" spans="1:31" ht="78.75" x14ac:dyDescent="0.25">
      <c r="A49" s="150" t="str">
        <f>G0228_1074205010351_02_0_69_!A49</f>
        <v>1.2.1.2.2</v>
      </c>
      <c r="B49" s="151" t="str">
        <f>G0228_1074205010351_02_0_69_!B49</f>
        <v>Замена силового трансформатора ТП-5</v>
      </c>
      <c r="C49" s="150" t="str">
        <f>G0228_1074205010351_02_0_69_!C49</f>
        <v>L_0000000002</v>
      </c>
      <c r="D49" s="499">
        <v>1953</v>
      </c>
      <c r="E49" s="499" t="s">
        <v>482</v>
      </c>
      <c r="F49" s="499" t="s">
        <v>482</v>
      </c>
      <c r="G49" s="499" t="s">
        <v>482</v>
      </c>
      <c r="H49" s="499" t="s">
        <v>482</v>
      </c>
      <c r="I49" s="499" t="s">
        <v>482</v>
      </c>
      <c r="J49" s="499" t="s">
        <v>482</v>
      </c>
      <c r="K49" s="499" t="s">
        <v>482</v>
      </c>
      <c r="L49" s="499" t="s">
        <v>890</v>
      </c>
      <c r="M49" s="499" t="s">
        <v>751</v>
      </c>
      <c r="N49" s="499" t="s">
        <v>751</v>
      </c>
      <c r="O49" s="499" t="s">
        <v>751</v>
      </c>
      <c r="P49" s="499" t="s">
        <v>482</v>
      </c>
      <c r="Q49" s="498" t="s">
        <v>482</v>
      </c>
      <c r="R49" s="498" t="s">
        <v>482</v>
      </c>
      <c r="S49" s="498" t="s">
        <v>482</v>
      </c>
      <c r="T49" s="498" t="s">
        <v>482</v>
      </c>
      <c r="U49" s="498">
        <v>0.56000000000000005</v>
      </c>
      <c r="V49" s="498">
        <v>0.63</v>
      </c>
      <c r="W49" s="498" t="s">
        <v>482</v>
      </c>
      <c r="X49" s="498" t="s">
        <v>482</v>
      </c>
      <c r="Y49" s="498" t="s">
        <v>482</v>
      </c>
      <c r="Z49" s="498" t="s">
        <v>482</v>
      </c>
      <c r="AA49" s="499" t="s">
        <v>482</v>
      </c>
      <c r="AB49" s="499" t="s">
        <v>482</v>
      </c>
      <c r="AC49" s="499" t="s">
        <v>946</v>
      </c>
      <c r="AD49" s="499" t="s">
        <v>751</v>
      </c>
      <c r="AE49" s="499" t="s">
        <v>890</v>
      </c>
    </row>
    <row r="50" spans="1:31" ht="78.75" x14ac:dyDescent="0.25">
      <c r="A50" s="150" t="str">
        <f>G0228_1074205010351_02_0_69_!A50</f>
        <v>1.2.1.2.3</v>
      </c>
      <c r="B50" s="151" t="str">
        <f>G0228_1074205010351_02_0_69_!B50</f>
        <v>Замена силового трансформатора ТП-6</v>
      </c>
      <c r="C50" s="150" t="str">
        <f>G0228_1074205010351_02_0_69_!C50</f>
        <v>L_0000000003</v>
      </c>
      <c r="D50" s="499">
        <v>1975</v>
      </c>
      <c r="E50" s="499" t="s">
        <v>482</v>
      </c>
      <c r="F50" s="499" t="s">
        <v>482</v>
      </c>
      <c r="G50" s="499" t="s">
        <v>482</v>
      </c>
      <c r="H50" s="499" t="s">
        <v>482</v>
      </c>
      <c r="I50" s="499" t="s">
        <v>482</v>
      </c>
      <c r="J50" s="499" t="s">
        <v>482</v>
      </c>
      <c r="K50" s="499" t="s">
        <v>482</v>
      </c>
      <c r="L50" s="499" t="s">
        <v>890</v>
      </c>
      <c r="M50" s="499" t="s">
        <v>751</v>
      </c>
      <c r="N50" s="499" t="s">
        <v>751</v>
      </c>
      <c r="O50" s="499" t="s">
        <v>751</v>
      </c>
      <c r="P50" s="499" t="s">
        <v>482</v>
      </c>
      <c r="Q50" s="498" t="s">
        <v>482</v>
      </c>
      <c r="R50" s="498" t="s">
        <v>482</v>
      </c>
      <c r="S50" s="498" t="s">
        <v>482</v>
      </c>
      <c r="T50" s="498" t="s">
        <v>482</v>
      </c>
      <c r="U50" s="498">
        <v>0.63</v>
      </c>
      <c r="V50" s="498">
        <v>0.63</v>
      </c>
      <c r="W50" s="498" t="s">
        <v>482</v>
      </c>
      <c r="X50" s="498" t="s">
        <v>482</v>
      </c>
      <c r="Y50" s="498" t="s">
        <v>482</v>
      </c>
      <c r="Z50" s="498" t="s">
        <v>482</v>
      </c>
      <c r="AA50" s="499" t="s">
        <v>482</v>
      </c>
      <c r="AB50" s="499" t="s">
        <v>482</v>
      </c>
      <c r="AC50" s="499" t="s">
        <v>946</v>
      </c>
      <c r="AD50" s="499" t="s">
        <v>751</v>
      </c>
      <c r="AE50" s="499" t="s">
        <v>890</v>
      </c>
    </row>
    <row r="51" spans="1:31" ht="31.5" x14ac:dyDescent="0.25">
      <c r="A51" s="150" t="str">
        <f>G0228_1074205010351_02_0_69_!A51</f>
        <v>1.2.1.2.4</v>
      </c>
      <c r="B51" s="151" t="str">
        <f>G0228_1074205010351_02_0_69_!B51</f>
        <v>Замена силового трансформатора ТП Л-19-41</v>
      </c>
      <c r="C51" s="150" t="str">
        <f>G0228_1074205010351_02_0_69_!C51</f>
        <v>L_0000000004</v>
      </c>
      <c r="D51" s="499">
        <v>1976</v>
      </c>
      <c r="E51" s="499" t="s">
        <v>482</v>
      </c>
      <c r="F51" s="499" t="s">
        <v>482</v>
      </c>
      <c r="G51" s="499" t="s">
        <v>482</v>
      </c>
      <c r="H51" s="499" t="s">
        <v>482</v>
      </c>
      <c r="I51" s="499" t="s">
        <v>482</v>
      </c>
      <c r="J51" s="499" t="s">
        <v>482</v>
      </c>
      <c r="K51" s="499" t="s">
        <v>482</v>
      </c>
      <c r="L51" s="499" t="s">
        <v>890</v>
      </c>
      <c r="M51" s="499" t="s">
        <v>751</v>
      </c>
      <c r="N51" s="499" t="s">
        <v>751</v>
      </c>
      <c r="O51" s="499" t="s">
        <v>751</v>
      </c>
      <c r="P51" s="499" t="s">
        <v>482</v>
      </c>
      <c r="Q51" s="498" t="s">
        <v>482</v>
      </c>
      <c r="R51" s="498" t="s">
        <v>482</v>
      </c>
      <c r="S51" s="498" t="s">
        <v>482</v>
      </c>
      <c r="T51" s="498" t="s">
        <v>482</v>
      </c>
      <c r="U51" s="498">
        <v>0.16</v>
      </c>
      <c r="V51" s="498">
        <v>0.16</v>
      </c>
      <c r="W51" s="498" t="s">
        <v>482</v>
      </c>
      <c r="X51" s="498" t="s">
        <v>482</v>
      </c>
      <c r="Y51" s="498" t="s">
        <v>482</v>
      </c>
      <c r="Z51" s="498" t="s">
        <v>482</v>
      </c>
      <c r="AA51" s="499" t="s">
        <v>482</v>
      </c>
      <c r="AB51" s="499" t="s">
        <v>482</v>
      </c>
      <c r="AC51" s="499" t="s">
        <v>947</v>
      </c>
      <c r="AD51" s="499" t="s">
        <v>751</v>
      </c>
      <c r="AE51" s="499" t="s">
        <v>890</v>
      </c>
    </row>
    <row r="52" spans="1:31" ht="189" x14ac:dyDescent="0.25">
      <c r="A52" s="150" t="str">
        <f>G0228_1074205010351_02_0_69_!A52</f>
        <v>1.2.1.2.5</v>
      </c>
      <c r="B52" s="151" t="str">
        <f>G0228_1074205010351_02_0_69_!B52</f>
        <v>Проектирование и строительство ПС 35 кВ ГПЗ-5 (новая)</v>
      </c>
      <c r="C52" s="150" t="str">
        <f>G0228_1074205010351_02_0_69_!C52</f>
        <v>M_0000000001</v>
      </c>
      <c r="D52" s="518">
        <v>1977</v>
      </c>
      <c r="E52" s="518" t="s">
        <v>482</v>
      </c>
      <c r="F52" s="518" t="s">
        <v>482</v>
      </c>
      <c r="G52" s="518" t="s">
        <v>482</v>
      </c>
      <c r="H52" s="518" t="s">
        <v>482</v>
      </c>
      <c r="I52" s="518" t="s">
        <v>482</v>
      </c>
      <c r="J52" s="518" t="s">
        <v>482</v>
      </c>
      <c r="K52" s="518" t="s">
        <v>482</v>
      </c>
      <c r="L52" s="518" t="s">
        <v>890</v>
      </c>
      <c r="M52" s="518" t="s">
        <v>751</v>
      </c>
      <c r="N52" s="518" t="s">
        <v>751</v>
      </c>
      <c r="O52" s="518" t="s">
        <v>751</v>
      </c>
      <c r="P52" s="518" t="s">
        <v>482</v>
      </c>
      <c r="Q52" s="516" t="s">
        <v>482</v>
      </c>
      <c r="R52" s="516" t="s">
        <v>482</v>
      </c>
      <c r="S52" s="516" t="s">
        <v>482</v>
      </c>
      <c r="T52" s="516" t="s">
        <v>482</v>
      </c>
      <c r="U52" s="516">
        <v>32</v>
      </c>
      <c r="V52" s="516">
        <v>32</v>
      </c>
      <c r="W52" s="516" t="s">
        <v>482</v>
      </c>
      <c r="X52" s="516" t="s">
        <v>482</v>
      </c>
      <c r="Y52" s="516" t="s">
        <v>482</v>
      </c>
      <c r="Z52" s="516" t="s">
        <v>482</v>
      </c>
      <c r="AA52" s="518" t="s">
        <v>482</v>
      </c>
      <c r="AB52" s="518" t="s">
        <v>482</v>
      </c>
      <c r="AC52" s="522" t="s">
        <v>950</v>
      </c>
      <c r="AD52" s="518" t="s">
        <v>890</v>
      </c>
      <c r="AE52" s="518" t="s">
        <v>890</v>
      </c>
    </row>
    <row r="53" spans="1:31" ht="189" hidden="1" x14ac:dyDescent="0.25">
      <c r="A53" s="150">
        <f>G0228_1074205010351_02_0_69_!A53</f>
        <v>0</v>
      </c>
      <c r="B53" s="151">
        <f>G0228_1074205010351_02_0_69_!B53</f>
        <v>0</v>
      </c>
      <c r="C53" s="150">
        <f>G0228_1074205010351_02_0_69_!C53</f>
        <v>0</v>
      </c>
      <c r="D53" s="518">
        <v>1977</v>
      </c>
      <c r="E53" s="518" t="s">
        <v>482</v>
      </c>
      <c r="F53" s="518" t="s">
        <v>482</v>
      </c>
      <c r="G53" s="518" t="s">
        <v>482</v>
      </c>
      <c r="H53" s="518" t="s">
        <v>482</v>
      </c>
      <c r="I53" s="518" t="s">
        <v>482</v>
      </c>
      <c r="J53" s="518" t="s">
        <v>482</v>
      </c>
      <c r="K53" s="518" t="s">
        <v>482</v>
      </c>
      <c r="L53" s="518" t="s">
        <v>890</v>
      </c>
      <c r="M53" s="518" t="s">
        <v>751</v>
      </c>
      <c r="N53" s="518" t="s">
        <v>751</v>
      </c>
      <c r="O53" s="518" t="s">
        <v>751</v>
      </c>
      <c r="P53" s="518" t="s">
        <v>482</v>
      </c>
      <c r="Q53" s="516" t="s">
        <v>482</v>
      </c>
      <c r="R53" s="516" t="s">
        <v>482</v>
      </c>
      <c r="S53" s="516" t="s">
        <v>482</v>
      </c>
      <c r="T53" s="516" t="s">
        <v>482</v>
      </c>
      <c r="U53" s="516">
        <v>32</v>
      </c>
      <c r="V53" s="516">
        <v>32</v>
      </c>
      <c r="W53" s="516" t="s">
        <v>482</v>
      </c>
      <c r="X53" s="516" t="s">
        <v>482</v>
      </c>
      <c r="Y53" s="516" t="s">
        <v>482</v>
      </c>
      <c r="Z53" s="516" t="s">
        <v>482</v>
      </c>
      <c r="AA53" s="518">
        <v>35</v>
      </c>
      <c r="AB53" s="518">
        <v>35</v>
      </c>
      <c r="AC53" s="518" t="s">
        <v>950</v>
      </c>
      <c r="AD53" s="518" t="s">
        <v>751</v>
      </c>
      <c r="AE53" s="518" t="s">
        <v>751</v>
      </c>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G0228_1074205010351_02_0_69_!A55</f>
        <v>1.2.2</v>
      </c>
      <c r="B55" s="151" t="str">
        <f>G0228_1074205010351_02_0_69_!B55</f>
        <v>Реконструкция, модернизация, техническое перевооружение линий электропередачи, всего, в том числе:</v>
      </c>
      <c r="C55" s="150" t="str">
        <f>G0228_1074205010351_02_0_69_!C55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G0228_1074205010351_02_0_69_!A56</f>
        <v>1.2.2.1</v>
      </c>
      <c r="B56" s="151" t="str">
        <f>G0228_1074205010351_02_0_69_!B56</f>
        <v>Реконструкция линий электропередачи, всего, в том числе:</v>
      </c>
      <c r="C56" s="150" t="str">
        <f>G0228_1074205010351_02_0_69_!C56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G0228_1074205010351_02_0_69_!A57</f>
        <v>1.2.2.2</v>
      </c>
      <c r="B57" s="151" t="str">
        <f>G0228_1074205010351_02_0_69_!B57</f>
        <v>Модернизация, техническое перевооружение линий электропередачи, всего, в том числе:</v>
      </c>
      <c r="C57" s="150" t="str">
        <f>G0228_1074205010351_02_0_69_!C57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G0228_1074205010351_02_0_69_!A58</f>
        <v>1.2.3</v>
      </c>
      <c r="B58" s="151" t="str">
        <f>G0228_1074205010351_02_0_69_!B58</f>
        <v>Развитие и модернизация учета электрической энергии (мощности), всего, в том числе:</v>
      </c>
      <c r="C58" s="150" t="str">
        <f>G0228_1074205010351_02_0_69_!C58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G0228_1074205010351_02_0_69_!A59</f>
        <v>1.2.3.1</v>
      </c>
      <c r="B59" s="151" t="str">
        <f>G0228_1074205010351_02_0_69_!B59</f>
        <v>"Установка приборов учета, класс напряжения 0,22 (0,4) кВ, всего, в том числе:"</v>
      </c>
      <c r="C59" s="150" t="str">
        <f>G0228_1074205010351_02_0_69_!C59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110.25" x14ac:dyDescent="0.25">
      <c r="A61" s="150" t="str">
        <f>G0228_1074205010351_02_0_69_!A61</f>
        <v>1.2.3.1</v>
      </c>
      <c r="B61" s="151"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150" t="str">
        <f>G0228_1074205010351_02_0_69_!C61</f>
        <v>J_0000000001</v>
      </c>
      <c r="D61" s="437" t="s">
        <v>482</v>
      </c>
      <c r="E61" s="437" t="s">
        <v>482</v>
      </c>
      <c r="F61" s="437" t="s">
        <v>482</v>
      </c>
      <c r="G61" s="437" t="s">
        <v>482</v>
      </c>
      <c r="H61" s="437" t="s">
        <v>482</v>
      </c>
      <c r="I61" s="437" t="s">
        <v>482</v>
      </c>
      <c r="J61" s="437" t="s">
        <v>482</v>
      </c>
      <c r="K61" s="437" t="s">
        <v>482</v>
      </c>
      <c r="L61" s="437" t="s">
        <v>890</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891</v>
      </c>
      <c r="AD61" s="437" t="s">
        <v>751</v>
      </c>
      <c r="AE61" s="437" t="s">
        <v>751</v>
      </c>
    </row>
    <row r="62" spans="1:31" s="362" customFormat="1" ht="47.25" x14ac:dyDescent="0.25">
      <c r="A62" s="150" t="str">
        <f>G0228_1074205010351_02_0_69_!A62</f>
        <v>1.2.3.2</v>
      </c>
      <c r="B62" s="151" t="str">
        <f>G0228_1074205010351_02_0_69_!B62</f>
        <v>"Установка приборов учета, класс напряжения 6 (10) кВ, всего, в том числе:"</v>
      </c>
      <c r="C62" s="150" t="str">
        <f>G0228_1074205010351_02_0_69_!C62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G0228_1074205010351_02_0_69_!A63</f>
        <v>1.2.3.3</v>
      </c>
      <c r="B63" s="151" t="str">
        <f>G0228_1074205010351_02_0_69_!B63</f>
        <v>"Установка приборов учета, класс напряжения 35 кВ, всего, в том числе:"</v>
      </c>
      <c r="C63" s="150" t="str">
        <f>G0228_1074205010351_02_0_69_!C63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G0228_1074205010351_02_0_69_!A64</f>
        <v>1.2.3.4</v>
      </c>
      <c r="B64" s="151" t="str">
        <f>G0228_1074205010351_02_0_69_!B64</f>
        <v>"Установка приборов учета, класс напряжения 110 кВ и выше, всего, в том числе:"</v>
      </c>
      <c r="C64" s="150" t="str">
        <f>G0228_1074205010351_02_0_69_!C64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G0228_1074205010351_02_0_69_!A65</f>
        <v>1.2.3.5</v>
      </c>
      <c r="B65" s="151" t="str">
        <f>G0228_1074205010351_02_0_69_!B65</f>
        <v>"Включение приборов учета в систему сбора и передачи данных, класс напряжения 0,22 (0,4) кВ, всего, в том числе:"</v>
      </c>
      <c r="C65" s="150" t="str">
        <f>G0228_1074205010351_02_0_69_!C65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G0228_1074205010351_02_0_69_!A68</f>
        <v>1.2.3.6</v>
      </c>
      <c r="B68" s="151" t="str">
        <f>G0228_1074205010351_02_0_69_!B68</f>
        <v>"Включение приборов учета в систему сбора и передачи данных, класс напряжения 6 (10) кВ, всего, в том числе:"</v>
      </c>
      <c r="C68" s="150" t="str">
        <f>G0228_1074205010351_02_0_69_!C68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G0228_1074205010351_02_0_69_!A69</f>
        <v>1.2.3.7</v>
      </c>
      <c r="B69" s="151" t="str">
        <f>G0228_1074205010351_02_0_69_!B69</f>
        <v>"Включение приборов учета в систему сбора и передачи данных, класс напряжения 35 кВ, всего, в том числе:"</v>
      </c>
      <c r="C69" s="150" t="str">
        <f>G0228_1074205010351_02_0_69_!C69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G0228_1074205010351_02_0_69_!A70</f>
        <v>1.2.3.8</v>
      </c>
      <c r="B70" s="151" t="str">
        <f>G0228_1074205010351_02_0_69_!B70</f>
        <v>"Включение приборов учета в систему сбора и передачи данных, класс напряжения 110 кВ и выше, всего, в том числе:"</v>
      </c>
      <c r="C70" s="150" t="str">
        <f>G0228_1074205010351_02_0_69_!C70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G0228_1074205010351_02_0_69_!A71</f>
        <v>1.2.4</v>
      </c>
      <c r="B71" s="151" t="str">
        <f>G0228_1074205010351_02_0_69_!B71</f>
        <v>Реконструкция, модернизация, техническое перевооружение прочих объектов основных средств, всего, в том числе:</v>
      </c>
      <c r="C71" s="150" t="str">
        <f>G0228_1074205010351_02_0_69_!C71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G0228_1074205010351_02_0_69_!A72</f>
        <v>1.2.4.1</v>
      </c>
      <c r="B72" s="151" t="str">
        <f>G0228_1074205010351_02_0_69_!B72</f>
        <v>Реконструкция прочих объектов основных средств, всего, в том числе:</v>
      </c>
      <c r="C72" s="150" t="str">
        <f>G0228_1074205010351_02_0_69_!C72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G0228_1074205010351_02_0_69_!A73</f>
        <v>1.2.4.2</v>
      </c>
      <c r="B73" s="151" t="str">
        <f>G0228_1074205010351_02_0_69_!B73</f>
        <v>Модернизация, техническое перевооружение прочих объектов основных средств, всего, в том числе:</v>
      </c>
      <c r="C73" s="150" t="str">
        <f>G0228_1074205010351_02_0_69_!C73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G0228_1074205010351_02_0_69_!A74</f>
        <v>1.3</v>
      </c>
      <c r="B74" s="151"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G0228_1074205010351_02_0_69_!C74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G0228_1074205010351_02_0_69_!A75</f>
        <v>1.3.1</v>
      </c>
      <c r="B75" s="151"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G0228_1074205010351_02_0_69_!C75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G0228_1074205010351_02_0_69_!A76</f>
        <v>1.3.2</v>
      </c>
      <c r="B76" s="151" t="str">
        <f>G0228_1074205010351_02_0_69_!B76</f>
        <v>Инвестиционные проекты, предусмотренные схемой и программой развития субъекта Российской Федерации, всего, в том числе:</v>
      </c>
      <c r="C76" s="150" t="str">
        <f>G0228_1074205010351_02_0_69_!C76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G0228_1074205010351_02_0_69_!A78</f>
        <v>1.4</v>
      </c>
      <c r="B78" s="151" t="str">
        <f>G0228_1074205010351_02_0_69_!B78</f>
        <v>Прочее новое строительство объектов электросетевого хозяйства, всего, в том числе:</v>
      </c>
      <c r="C78" s="150" t="str">
        <f>G0228_1074205010351_02_0_69_!C78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507"/>
      <c r="E79" s="507"/>
      <c r="F79" s="507"/>
      <c r="G79" s="507"/>
      <c r="H79" s="507"/>
      <c r="I79" s="507"/>
      <c r="J79" s="507"/>
      <c r="K79" s="507"/>
      <c r="L79" s="507"/>
      <c r="M79" s="507"/>
      <c r="N79" s="507"/>
      <c r="O79" s="507"/>
      <c r="P79" s="507"/>
      <c r="Q79" s="505"/>
      <c r="R79" s="505"/>
      <c r="S79" s="505"/>
      <c r="T79" s="505"/>
      <c r="U79" s="505"/>
      <c r="V79" s="505"/>
      <c r="W79" s="505"/>
      <c r="X79" s="505"/>
      <c r="Y79" s="505"/>
      <c r="Z79" s="505"/>
      <c r="AA79" s="507"/>
      <c r="AB79" s="507"/>
      <c r="AC79" s="507"/>
      <c r="AD79" s="507"/>
      <c r="AE79" s="507"/>
    </row>
    <row r="80" spans="1:31" hidden="1" x14ac:dyDescent="0.25">
      <c r="A80" s="150"/>
      <c r="B80" s="151"/>
      <c r="C80" s="150"/>
      <c r="D80" s="507"/>
      <c r="E80" s="507"/>
      <c r="F80" s="507"/>
      <c r="G80" s="507"/>
      <c r="H80" s="507"/>
      <c r="I80" s="507"/>
      <c r="J80" s="507"/>
      <c r="K80" s="507"/>
      <c r="L80" s="507"/>
      <c r="M80" s="507"/>
      <c r="N80" s="507"/>
      <c r="O80" s="507"/>
      <c r="P80" s="507"/>
      <c r="Q80" s="505"/>
      <c r="R80" s="505"/>
      <c r="S80" s="505"/>
      <c r="T80" s="505"/>
      <c r="U80" s="505"/>
      <c r="V80" s="505"/>
      <c r="W80" s="505"/>
      <c r="X80" s="505"/>
      <c r="Y80" s="505"/>
      <c r="Z80" s="505"/>
      <c r="AA80" s="507"/>
      <c r="AB80" s="507"/>
      <c r="AC80" s="507"/>
      <c r="AD80" s="507"/>
      <c r="AE80" s="50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G0228_1074205010351_02_0_69_!A83</f>
        <v>1.5</v>
      </c>
      <c r="B83" s="151" t="str">
        <f>G0228_1074205010351_02_0_69_!B83</f>
        <v>Покупка земельных участков для целей реализации инвестиционных проектов, всего, в том числе:</v>
      </c>
      <c r="C83" s="150" t="str">
        <f>G0228_1074205010351_02_0_69_!C83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G0228_1074205010351_02_0_69_!A84</f>
        <v>1.6</v>
      </c>
      <c r="B84" s="151" t="str">
        <f>G0228_1074205010351_02_0_69_!B84</f>
        <v>Прочие инвестиционные проекты, всего, в том числе:</v>
      </c>
      <c r="C84" s="150" t="str">
        <f>G0228_1074205010351_02_0_69_!C84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G0228_1074205010351_02_0_69_!A85</f>
        <v>1.6.1</v>
      </c>
      <c r="B85" s="151" t="str">
        <f>G0228_1074205010351_02_0_69_!B85</f>
        <v>Приобретение автогидроподъемника</v>
      </c>
      <c r="C85" s="150" t="str">
        <f>G0228_1074205010351_02_0_69_!C85</f>
        <v>J_0000000002</v>
      </c>
      <c r="D85" s="437" t="s">
        <v>482</v>
      </c>
      <c r="E85" s="437" t="s">
        <v>482</v>
      </c>
      <c r="F85" s="437" t="s">
        <v>482</v>
      </c>
      <c r="G85" s="437" t="s">
        <v>482</v>
      </c>
      <c r="H85" s="437" t="s">
        <v>482</v>
      </c>
      <c r="I85" s="437" t="s">
        <v>482</v>
      </c>
      <c r="J85" s="437" t="s">
        <v>482</v>
      </c>
      <c r="K85" s="437" t="s">
        <v>482</v>
      </c>
      <c r="L85" s="437" t="s">
        <v>890</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893</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G0228_1074205010351_02_0_69_!A87</f>
        <v>1.6.2</v>
      </c>
      <c r="B87" s="151" t="str">
        <f>G0228_1074205010351_02_0_69_!B87</f>
        <v>Приобретение бригадного автомобиля</v>
      </c>
      <c r="C87" s="150" t="str">
        <f>G0228_1074205010351_02_0_69_!C87</f>
        <v>J_0000000003</v>
      </c>
      <c r="D87" s="437" t="s">
        <v>482</v>
      </c>
      <c r="E87" s="437" t="s">
        <v>482</v>
      </c>
      <c r="F87" s="437" t="s">
        <v>482</v>
      </c>
      <c r="G87" s="437" t="s">
        <v>482</v>
      </c>
      <c r="H87" s="437" t="s">
        <v>482</v>
      </c>
      <c r="I87" s="437" t="s">
        <v>482</v>
      </c>
      <c r="J87" s="437" t="s">
        <v>482</v>
      </c>
      <c r="K87" s="437" t="s">
        <v>482</v>
      </c>
      <c r="L87" s="437" t="s">
        <v>890</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892</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15" zoomScale="60" zoomScaleNormal="100"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65" t="s">
        <v>400</v>
      </c>
      <c r="B4" s="665"/>
      <c r="C4" s="665"/>
      <c r="D4" s="665"/>
      <c r="E4" s="665"/>
      <c r="F4" s="665"/>
      <c r="G4" s="665"/>
      <c r="H4" s="665"/>
      <c r="I4" s="665"/>
      <c r="J4" s="665"/>
      <c r="K4" s="665"/>
    </row>
    <row r="5" spans="1:31" x14ac:dyDescent="0.25">
      <c r="L5" s="27"/>
      <c r="M5" s="27"/>
    </row>
    <row r="6" spans="1:31" ht="15.75" x14ac:dyDescent="0.25">
      <c r="A6" s="651" t="str">
        <f>G0228_1074205010351_12_0_69_!A6</f>
        <v xml:space="preserve">Инвестиционная программа              ООО "ИнвестГрадСтрой"     </v>
      </c>
      <c r="B6" s="666"/>
      <c r="C6" s="666"/>
      <c r="D6" s="666"/>
      <c r="E6" s="666"/>
      <c r="F6" s="666"/>
      <c r="G6" s="666"/>
      <c r="H6" s="666"/>
      <c r="I6" s="666"/>
      <c r="J6" s="666"/>
      <c r="K6" s="666"/>
      <c r="L6" s="17"/>
      <c r="M6" s="17"/>
      <c r="N6" s="17"/>
      <c r="O6" s="17"/>
      <c r="P6" s="17"/>
      <c r="Q6" s="17"/>
      <c r="R6" s="17"/>
      <c r="S6" s="17"/>
      <c r="T6" s="17"/>
      <c r="U6" s="17"/>
      <c r="V6" s="17"/>
      <c r="W6" s="17"/>
      <c r="X6" s="17"/>
      <c r="Y6" s="17"/>
      <c r="Z6" s="17"/>
      <c r="AA6" s="17"/>
      <c r="AB6" s="17"/>
      <c r="AC6" s="17"/>
      <c r="AD6" s="17"/>
      <c r="AE6" s="17"/>
    </row>
    <row r="7" spans="1:31" ht="15.75" x14ac:dyDescent="0.25">
      <c r="A7" s="666" t="s">
        <v>401</v>
      </c>
      <c r="B7" s="666"/>
      <c r="C7" s="666"/>
      <c r="D7" s="666"/>
      <c r="E7" s="666"/>
      <c r="F7" s="666"/>
      <c r="G7" s="666"/>
      <c r="H7" s="666"/>
      <c r="I7" s="666"/>
      <c r="J7" s="666"/>
      <c r="K7" s="666"/>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67" t="s">
        <v>962</v>
      </c>
      <c r="B13" s="668"/>
      <c r="C13" s="668"/>
      <c r="D13" s="668"/>
      <c r="E13" s="668"/>
      <c r="F13" s="668"/>
      <c r="G13" s="668"/>
      <c r="H13" s="668"/>
      <c r="I13" s="668"/>
      <c r="J13" s="668"/>
      <c r="K13" s="668"/>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633" t="s">
        <v>5</v>
      </c>
      <c r="B17" s="633" t="s">
        <v>6</v>
      </c>
      <c r="C17" s="633" t="s">
        <v>44</v>
      </c>
      <c r="D17" s="633" t="s">
        <v>402</v>
      </c>
      <c r="E17" s="633" t="s">
        <v>403</v>
      </c>
      <c r="F17" s="636" t="s">
        <v>877</v>
      </c>
      <c r="G17" s="636" t="s">
        <v>876</v>
      </c>
      <c r="H17" s="636"/>
      <c r="I17" s="633" t="s">
        <v>404</v>
      </c>
      <c r="J17" s="669" t="s">
        <v>391</v>
      </c>
      <c r="K17" s="669"/>
      <c r="L17" s="15"/>
      <c r="M17" s="15"/>
      <c r="N17" s="15"/>
    </row>
    <row r="18" spans="1:14" s="14" customFormat="1" ht="220.5" x14ac:dyDescent="0.25">
      <c r="A18" s="633"/>
      <c r="B18" s="633"/>
      <c r="C18" s="633"/>
      <c r="D18" s="633"/>
      <c r="E18" s="633"/>
      <c r="F18" s="636"/>
      <c r="G18" s="63" t="s">
        <v>878</v>
      </c>
      <c r="H18" s="63" t="s">
        <v>405</v>
      </c>
      <c r="I18" s="63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G0228_1074205010351_02_0_69_!A19</f>
        <v>0</v>
      </c>
      <c r="B21" s="155" t="str">
        <f>G0228_1074205010351_02_0_69_!B19</f>
        <v>ВСЕГО по инвестиционной программе, в том числе:</v>
      </c>
      <c r="C21" s="159" t="str">
        <f>G0228_1074205010351_02_0_69_!C19</f>
        <v>Г</v>
      </c>
      <c r="D21" s="68"/>
      <c r="E21" s="68"/>
      <c r="F21" s="68"/>
      <c r="G21" s="68"/>
      <c r="H21" s="68"/>
      <c r="I21" s="68"/>
      <c r="J21" s="69"/>
      <c r="K21" s="69"/>
    </row>
    <row r="22" spans="1:14" ht="30" hidden="1" x14ac:dyDescent="0.25">
      <c r="A22" s="159" t="str">
        <f>G0228_1074205010351_02_0_69_!A20</f>
        <v>0.1</v>
      </c>
      <c r="B22" s="155" t="str">
        <f>G0228_1074205010351_02_0_69_!B20</f>
        <v>Технологическое присоединение, всего</v>
      </c>
      <c r="C22" s="159" t="str">
        <f>G0228_1074205010351_02_0_69_!C20</f>
        <v>Г</v>
      </c>
      <c r="D22" s="68"/>
      <c r="E22" s="68"/>
      <c r="F22" s="68"/>
      <c r="G22" s="68"/>
      <c r="H22" s="68"/>
      <c r="I22" s="68"/>
      <c r="J22" s="69"/>
      <c r="K22" s="69"/>
    </row>
    <row r="23" spans="1:14" ht="30" hidden="1" x14ac:dyDescent="0.25">
      <c r="A23" s="159" t="str">
        <f>G0228_1074205010351_02_0_69_!A21</f>
        <v>0.2</v>
      </c>
      <c r="B23" s="155" t="str">
        <f>G0228_1074205010351_02_0_69_!B21</f>
        <v>Реконструкция, модернизация, техническое перевооружение, всего</v>
      </c>
      <c r="C23" s="159" t="str">
        <f>G0228_1074205010351_02_0_69_!C21</f>
        <v>Г</v>
      </c>
      <c r="D23" s="68"/>
      <c r="E23" s="68"/>
      <c r="F23" s="68"/>
      <c r="G23" s="68"/>
      <c r="H23" s="68"/>
      <c r="I23" s="68"/>
      <c r="J23" s="69"/>
      <c r="K23" s="69"/>
    </row>
    <row r="24" spans="1:14" ht="60" hidden="1" x14ac:dyDescent="0.25">
      <c r="A24" s="159" t="str">
        <f>G0228_1074205010351_02_0_69_!A22</f>
        <v>0.3</v>
      </c>
      <c r="B24" s="155"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G0228_1074205010351_02_0_69_!C22</f>
        <v>Г</v>
      </c>
      <c r="D24" s="68"/>
      <c r="E24" s="68"/>
      <c r="F24" s="68"/>
      <c r="G24" s="68"/>
      <c r="H24" s="68"/>
      <c r="I24" s="68"/>
      <c r="J24" s="69"/>
      <c r="K24" s="69"/>
    </row>
    <row r="25" spans="1:14" ht="45" hidden="1" x14ac:dyDescent="0.25">
      <c r="A25" s="159" t="str">
        <f>G0228_1074205010351_02_0_69_!A23</f>
        <v>0.4</v>
      </c>
      <c r="B25" s="155" t="str">
        <f>G0228_1074205010351_02_0_69_!B23</f>
        <v>Прочее новое строительство объектов электросетевого хозяйства, всего</v>
      </c>
      <c r="C25" s="159" t="str">
        <f>G0228_1074205010351_02_0_69_!C23</f>
        <v>Г</v>
      </c>
      <c r="D25" s="68"/>
      <c r="E25" s="68"/>
      <c r="F25" s="68"/>
      <c r="G25" s="68"/>
      <c r="H25" s="68"/>
      <c r="I25" s="68"/>
      <c r="J25" s="69"/>
      <c r="K25" s="69"/>
    </row>
    <row r="26" spans="1:14" ht="45" hidden="1" x14ac:dyDescent="0.25">
      <c r="A26" s="159" t="str">
        <f>G0228_1074205010351_02_0_69_!A24</f>
        <v>0.5</v>
      </c>
      <c r="B26" s="155" t="str">
        <f>G0228_1074205010351_02_0_69_!B24</f>
        <v>Покупка земельных участков для целей реализации инвестиционных проектов, всего</v>
      </c>
      <c r="C26" s="159" t="str">
        <f>G0228_1074205010351_02_0_69_!C24</f>
        <v>Г</v>
      </c>
      <c r="D26" s="68"/>
      <c r="E26" s="68"/>
      <c r="F26" s="68"/>
      <c r="G26" s="68"/>
      <c r="H26" s="68"/>
      <c r="I26" s="68"/>
      <c r="J26" s="69"/>
      <c r="K26" s="69"/>
    </row>
    <row r="27" spans="1:14" ht="30" hidden="1" x14ac:dyDescent="0.25">
      <c r="A27" s="159" t="str">
        <f>G0228_1074205010351_02_0_69_!A25</f>
        <v>0.6</v>
      </c>
      <c r="B27" s="155" t="str">
        <f>G0228_1074205010351_02_0_69_!B25</f>
        <v>Прочие инвестиционные проекты, всего</v>
      </c>
      <c r="C27" s="159" t="str">
        <f>G0228_1074205010351_02_0_69_!C25</f>
        <v>Г</v>
      </c>
      <c r="D27" s="68"/>
      <c r="E27" s="68"/>
      <c r="F27" s="68"/>
      <c r="G27" s="68"/>
      <c r="H27" s="68"/>
      <c r="I27" s="68"/>
      <c r="J27" s="69"/>
      <c r="K27" s="69"/>
    </row>
    <row r="28" spans="1:14" ht="30" hidden="1" x14ac:dyDescent="0.25">
      <c r="A28" s="159" t="str">
        <f>G0228_1074205010351_02_0_69_!A26</f>
        <v>1.1</v>
      </c>
      <c r="B28" s="155" t="str">
        <f>G0228_1074205010351_02_0_69_!B26</f>
        <v>Технологическое присоединение, всего, в том числе:</v>
      </c>
      <c r="C28" s="159" t="str">
        <f>G0228_1074205010351_02_0_69_!C26</f>
        <v>Г</v>
      </c>
      <c r="D28" s="68"/>
      <c r="E28" s="68"/>
      <c r="F28" s="68"/>
      <c r="G28" s="68"/>
      <c r="H28" s="68"/>
      <c r="I28" s="68"/>
      <c r="J28" s="69"/>
      <c r="K28" s="69"/>
    </row>
    <row r="29" spans="1:14" ht="45" hidden="1" x14ac:dyDescent="0.25">
      <c r="A29" s="159" t="str">
        <f>G0228_1074205010351_02_0_69_!A27</f>
        <v>1.1.1</v>
      </c>
      <c r="B29" s="155" t="str">
        <f>G0228_1074205010351_02_0_69_!B27</f>
        <v>Технологическое присоединение энергопринимающих устройств потребителей, всего, в том числе:</v>
      </c>
      <c r="C29" s="159" t="str">
        <f>G0228_1074205010351_02_0_69_!C27</f>
        <v>Г</v>
      </c>
      <c r="D29" s="68"/>
      <c r="E29" s="68"/>
      <c r="F29" s="68"/>
      <c r="G29" s="68"/>
      <c r="H29" s="68"/>
      <c r="I29" s="68"/>
      <c r="J29" s="69"/>
      <c r="K29" s="69"/>
    </row>
    <row r="30" spans="1:14" ht="75" hidden="1" x14ac:dyDescent="0.25">
      <c r="A30" s="159" t="str">
        <f>G0228_1074205010351_02_0_69_!A28</f>
        <v>1.1.1.1</v>
      </c>
      <c r="B30" s="155"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G0228_1074205010351_02_0_69_!C28</f>
        <v>Г</v>
      </c>
      <c r="D30" s="68"/>
      <c r="E30" s="68"/>
      <c r="F30" s="68"/>
      <c r="G30" s="68"/>
      <c r="H30" s="68"/>
      <c r="I30" s="68"/>
      <c r="J30" s="69"/>
      <c r="K30" s="69"/>
    </row>
    <row r="31" spans="1:14" ht="75" hidden="1" x14ac:dyDescent="0.25">
      <c r="A31" s="159" t="str">
        <f>G0228_1074205010351_02_0_69_!A29</f>
        <v>1.1.1.2</v>
      </c>
      <c r="B31" s="155"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G0228_1074205010351_02_0_69_!C29</f>
        <v>Г</v>
      </c>
      <c r="D31" s="68"/>
      <c r="E31" s="68"/>
      <c r="F31" s="68"/>
      <c r="G31" s="68"/>
      <c r="H31" s="68"/>
      <c r="I31" s="68"/>
      <c r="J31" s="69"/>
      <c r="K31" s="69"/>
    </row>
    <row r="32" spans="1:14" ht="60" hidden="1" x14ac:dyDescent="0.25">
      <c r="A32" s="159" t="str">
        <f>G0228_1074205010351_02_0_69_!A30</f>
        <v>1.1.1.3</v>
      </c>
      <c r="B32" s="155" t="str">
        <f>G0228_1074205010351_02_0_69_!B30</f>
        <v>Технологическое присоединение энергопринимающих устройств потребителей свыше 150 кВт, всего, в том числе:</v>
      </c>
      <c r="C32" s="159" t="str">
        <f>G0228_1074205010351_02_0_69_!C30</f>
        <v>Г</v>
      </c>
      <c r="D32" s="68"/>
      <c r="E32" s="68"/>
      <c r="F32" s="68"/>
      <c r="G32" s="68"/>
      <c r="H32" s="68"/>
      <c r="I32" s="68"/>
      <c r="J32" s="69"/>
      <c r="K32" s="69"/>
    </row>
    <row r="33" spans="1:11" ht="45" hidden="1" x14ac:dyDescent="0.25">
      <c r="A33" s="159" t="str">
        <f>G0228_1074205010351_02_0_69_!A31</f>
        <v>1.1.2</v>
      </c>
      <c r="B33" s="155" t="str">
        <f>G0228_1074205010351_02_0_69_!B31</f>
        <v>Технологическое присоединение объектов электросетевого хозяйства, всего, в том числе:</v>
      </c>
      <c r="C33" s="159" t="str">
        <f>G0228_1074205010351_02_0_69_!C31</f>
        <v>Г</v>
      </c>
      <c r="D33" s="68"/>
      <c r="E33" s="68"/>
      <c r="F33" s="68"/>
      <c r="G33" s="68"/>
      <c r="H33" s="68"/>
      <c r="I33" s="68"/>
      <c r="J33" s="69"/>
      <c r="K33" s="69"/>
    </row>
    <row r="34" spans="1:11" ht="75" hidden="1" x14ac:dyDescent="0.25">
      <c r="A34" s="159" t="str">
        <f>G0228_1074205010351_02_0_69_!A32</f>
        <v>1.1.2.1</v>
      </c>
      <c r="B34" s="155"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G0228_1074205010351_02_0_69_!C32</f>
        <v>Г</v>
      </c>
      <c r="D34" s="68"/>
      <c r="E34" s="68"/>
      <c r="F34" s="68"/>
      <c r="G34" s="68"/>
      <c r="H34" s="68"/>
      <c r="I34" s="68"/>
      <c r="J34" s="69"/>
      <c r="K34" s="69"/>
    </row>
    <row r="35" spans="1:11" ht="45" hidden="1" x14ac:dyDescent="0.25">
      <c r="A35" s="159" t="str">
        <f>G0228_1074205010351_02_0_69_!A33</f>
        <v>1.1.2.2</v>
      </c>
      <c r="B35" s="155" t="str">
        <f>G0228_1074205010351_02_0_69_!B33</f>
        <v>Технологическое присоединение к электрическим сетям иных сетевых организаций, всего, в том числе:</v>
      </c>
      <c r="C35" s="159" t="str">
        <f>G0228_1074205010351_02_0_69_!C33</f>
        <v>Г</v>
      </c>
      <c r="D35" s="68"/>
      <c r="E35" s="68"/>
      <c r="F35" s="68"/>
      <c r="G35" s="68"/>
      <c r="H35" s="68"/>
      <c r="I35" s="68"/>
      <c r="J35" s="69"/>
      <c r="K35" s="69"/>
    </row>
    <row r="36" spans="1:11" ht="60" hidden="1" x14ac:dyDescent="0.25">
      <c r="A36" s="159" t="str">
        <f>G0228_1074205010351_02_0_69_!A34</f>
        <v>1.1.3</v>
      </c>
      <c r="B36" s="155" t="str">
        <f>G0228_1074205010351_02_0_69_!B34</f>
        <v>Технологическое присоединение объектов по производству электрической энергии всего, в том числе:</v>
      </c>
      <c r="C36" s="159" t="str">
        <f>G0228_1074205010351_02_0_69_!C34</f>
        <v>Г</v>
      </c>
      <c r="D36" s="68"/>
      <c r="E36" s="68"/>
      <c r="F36" s="68"/>
      <c r="G36" s="68"/>
      <c r="H36" s="68"/>
      <c r="I36" s="68"/>
      <c r="J36" s="69"/>
      <c r="K36" s="69"/>
    </row>
    <row r="37" spans="1:11" ht="135" hidden="1" x14ac:dyDescent="0.25">
      <c r="A37" s="159" t="str">
        <f>G0228_1074205010351_02_0_69_!A35</f>
        <v>1.1.3.1</v>
      </c>
      <c r="B37" s="155"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G0228_1074205010351_02_0_69_!C35</f>
        <v>Г</v>
      </c>
      <c r="D37" s="68"/>
      <c r="E37" s="68"/>
      <c r="F37" s="68"/>
      <c r="G37" s="68"/>
      <c r="H37" s="68"/>
      <c r="I37" s="68"/>
      <c r="J37" s="69"/>
      <c r="K37" s="69"/>
    </row>
    <row r="38" spans="1:11" ht="105" hidden="1" x14ac:dyDescent="0.25">
      <c r="A38" s="159" t="str">
        <f>G0228_1074205010351_02_0_69_!A36</f>
        <v>1.1.3.1</v>
      </c>
      <c r="B38" s="155"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G0228_1074205010351_02_0_69_!C36</f>
        <v>Г</v>
      </c>
      <c r="D38" s="68"/>
      <c r="E38" s="68"/>
      <c r="F38" s="68"/>
      <c r="G38" s="68"/>
      <c r="H38" s="68"/>
      <c r="I38" s="68"/>
      <c r="J38" s="69"/>
      <c r="K38" s="69"/>
    </row>
    <row r="39" spans="1:11" ht="120" hidden="1" x14ac:dyDescent="0.25">
      <c r="A39" s="159" t="str">
        <f>G0228_1074205010351_02_0_69_!A37</f>
        <v>1.1.3.1</v>
      </c>
      <c r="B39" s="155"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G0228_1074205010351_02_0_69_!C37</f>
        <v>Г</v>
      </c>
      <c r="D39" s="68"/>
      <c r="E39" s="68"/>
      <c r="F39" s="68"/>
      <c r="G39" s="68"/>
      <c r="H39" s="68"/>
      <c r="I39" s="68"/>
      <c r="J39" s="69"/>
      <c r="K39" s="69"/>
    </row>
    <row r="40" spans="1:11" ht="135" hidden="1" x14ac:dyDescent="0.25">
      <c r="A40" s="159" t="str">
        <f>G0228_1074205010351_02_0_69_!A38</f>
        <v>1.1.3.2</v>
      </c>
      <c r="B40" s="155"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G0228_1074205010351_02_0_69_!C38</f>
        <v>Г</v>
      </c>
      <c r="D40" s="68"/>
      <c r="E40" s="68"/>
      <c r="F40" s="68"/>
      <c r="G40" s="68"/>
      <c r="H40" s="68"/>
      <c r="I40" s="68"/>
      <c r="J40" s="69"/>
      <c r="K40" s="69"/>
    </row>
    <row r="41" spans="1:11" ht="105" hidden="1" x14ac:dyDescent="0.25">
      <c r="A41" s="159" t="str">
        <f>G0228_1074205010351_02_0_69_!A39</f>
        <v>1.1.3.2</v>
      </c>
      <c r="B41" s="155"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G0228_1074205010351_02_0_69_!C39</f>
        <v>Г</v>
      </c>
      <c r="D41" s="68"/>
      <c r="E41" s="68"/>
      <c r="F41" s="68"/>
      <c r="G41" s="68"/>
      <c r="H41" s="68"/>
      <c r="I41" s="68"/>
      <c r="J41" s="69"/>
      <c r="K41" s="69"/>
    </row>
    <row r="42" spans="1:11" ht="120" hidden="1" x14ac:dyDescent="0.25">
      <c r="A42" s="159" t="str">
        <f>G0228_1074205010351_02_0_69_!A40</f>
        <v>1.1.3.2</v>
      </c>
      <c r="B42" s="155"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G0228_1074205010351_02_0_69_!C40</f>
        <v>Г</v>
      </c>
      <c r="D42" s="68"/>
      <c r="E42" s="68"/>
      <c r="F42" s="68"/>
      <c r="G42" s="68"/>
      <c r="H42" s="68"/>
      <c r="I42" s="68"/>
      <c r="J42" s="69"/>
      <c r="K42" s="69"/>
    </row>
    <row r="43" spans="1:11" ht="90" hidden="1" x14ac:dyDescent="0.25">
      <c r="A43" s="159" t="str">
        <f>G0228_1074205010351_02_0_69_!A41</f>
        <v>1.1.4</v>
      </c>
      <c r="B43" s="155"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G0228_1074205010351_02_0_69_!C41</f>
        <v>Г</v>
      </c>
      <c r="D43" s="68"/>
      <c r="E43" s="68"/>
      <c r="F43" s="68"/>
      <c r="G43" s="68"/>
      <c r="H43" s="68"/>
      <c r="I43" s="68"/>
      <c r="J43" s="69"/>
      <c r="K43" s="69"/>
    </row>
    <row r="44" spans="1:11" ht="75" hidden="1" x14ac:dyDescent="0.25">
      <c r="A44" s="159" t="str">
        <f>G0228_1074205010351_02_0_69_!A42</f>
        <v>1.1.4.1</v>
      </c>
      <c r="B44" s="155"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G0228_1074205010351_02_0_69_!C42</f>
        <v>Г</v>
      </c>
      <c r="D44" s="68"/>
      <c r="E44" s="68"/>
      <c r="F44" s="68"/>
      <c r="G44" s="68"/>
      <c r="H44" s="68"/>
      <c r="I44" s="68"/>
      <c r="J44" s="69"/>
      <c r="K44" s="69"/>
    </row>
    <row r="45" spans="1:11" ht="90" hidden="1" x14ac:dyDescent="0.25">
      <c r="A45" s="159" t="str">
        <f>G0228_1074205010351_02_0_69_!A43</f>
        <v>1.1.4.2</v>
      </c>
      <c r="B45" s="155"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G0228_1074205010351_02_0_69_!C43</f>
        <v>Г</v>
      </c>
      <c r="D45" s="68"/>
      <c r="E45" s="68"/>
      <c r="F45" s="68"/>
      <c r="G45" s="68"/>
      <c r="H45" s="68"/>
      <c r="I45" s="68"/>
      <c r="J45" s="69"/>
      <c r="K45" s="69"/>
    </row>
    <row r="46" spans="1:11" ht="45" hidden="1" x14ac:dyDescent="0.25">
      <c r="A46" s="159" t="str">
        <f>G0228_1074205010351_02_0_69_!A44</f>
        <v>1.2</v>
      </c>
      <c r="B46" s="155" t="str">
        <f>G0228_1074205010351_02_0_69_!B44</f>
        <v>Реконструкция, модернизация, техническое перевооружение всего, в том числе:</v>
      </c>
      <c r="C46" s="159" t="str">
        <f>G0228_1074205010351_02_0_69_!C44</f>
        <v>Г</v>
      </c>
      <c r="D46" s="68"/>
      <c r="E46" s="68"/>
      <c r="F46" s="68"/>
      <c r="G46" s="68"/>
      <c r="H46" s="68"/>
      <c r="I46" s="68"/>
      <c r="J46" s="69"/>
      <c r="K46" s="69"/>
    </row>
    <row r="47" spans="1:11" ht="75" hidden="1" x14ac:dyDescent="0.25">
      <c r="A47" s="159" t="str">
        <f>G0228_1074205010351_02_0_69_!A45</f>
        <v>1.2.1</v>
      </c>
      <c r="B47" s="155"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G0228_1074205010351_02_0_69_!C45</f>
        <v>Г</v>
      </c>
      <c r="D47" s="68"/>
      <c r="E47" s="68"/>
      <c r="F47" s="68"/>
      <c r="G47" s="68"/>
      <c r="H47" s="68"/>
      <c r="I47" s="68"/>
      <c r="J47" s="69"/>
      <c r="K47" s="69"/>
    </row>
    <row r="48" spans="1:11" ht="30" hidden="1" x14ac:dyDescent="0.25">
      <c r="A48" s="159" t="str">
        <f>G0228_1074205010351_02_0_69_!A46</f>
        <v>1.2.1.1</v>
      </c>
      <c r="B48" s="155" t="str">
        <f>G0228_1074205010351_02_0_69_!B46</f>
        <v>Реконструкция трансформаторных и иных подстанций, всего, в числе:</v>
      </c>
      <c r="C48" s="159" t="str">
        <f>G0228_1074205010351_02_0_69_!C46</f>
        <v>Г</v>
      </c>
      <c r="D48" s="68"/>
      <c r="E48" s="68"/>
      <c r="F48" s="68"/>
      <c r="G48" s="68"/>
      <c r="H48" s="68"/>
      <c r="I48" s="68"/>
      <c r="J48" s="69"/>
      <c r="K48" s="69"/>
    </row>
    <row r="49" spans="1:11" hidden="1" x14ac:dyDescent="0.25">
      <c r="A49" s="159" t="e">
        <f>G0228_1074205010351_02_0_69_!#REF!</f>
        <v>#REF!</v>
      </c>
      <c r="B49" s="155" t="e">
        <f>G0228_1074205010351_02_0_69_!#REF!</f>
        <v>#REF!</v>
      </c>
      <c r="C49" s="159" t="e">
        <f>G0228_1074205010351_02_0_69_!#REF!</f>
        <v>#REF!</v>
      </c>
      <c r="D49" s="68"/>
      <c r="E49" s="68"/>
      <c r="F49" s="68"/>
      <c r="G49" s="68"/>
      <c r="H49" s="68"/>
      <c r="I49" s="68"/>
      <c r="J49" s="69"/>
      <c r="K49" s="69"/>
    </row>
    <row r="50" spans="1:11" hidden="1" x14ac:dyDescent="0.25">
      <c r="A50" s="159" t="e">
        <f>G0228_1074205010351_02_0_69_!#REF!</f>
        <v>#REF!</v>
      </c>
      <c r="B50" s="155" t="e">
        <f>G0228_1074205010351_02_0_69_!#REF!</f>
        <v>#REF!</v>
      </c>
      <c r="C50" s="159" t="e">
        <f>G0228_1074205010351_02_0_69_!#REF!</f>
        <v>#REF!</v>
      </c>
      <c r="D50" s="68"/>
      <c r="E50" s="68"/>
      <c r="F50" s="68"/>
      <c r="G50" s="68"/>
      <c r="H50" s="68"/>
      <c r="I50" s="68"/>
      <c r="J50" s="69"/>
      <c r="K50" s="69"/>
    </row>
    <row r="51" spans="1:11" ht="60" hidden="1" x14ac:dyDescent="0.25">
      <c r="A51" s="159" t="str">
        <f>G0228_1074205010351_02_0_69_!A47</f>
        <v>1.2.1.2</v>
      </c>
      <c r="B51" s="155" t="str">
        <f>G0228_1074205010351_02_0_69_!B47</f>
        <v>Модернизация, техническое перевооружение трансформаторных и иных подстанций, распределительных пунктов, всего, в том числе:</v>
      </c>
      <c r="C51" s="159" t="str">
        <f>G0228_1074205010351_02_0_69_!C47</f>
        <v>Г</v>
      </c>
      <c r="D51" s="68"/>
      <c r="E51" s="68"/>
      <c r="F51" s="68"/>
      <c r="G51" s="68"/>
      <c r="H51" s="68"/>
      <c r="I51" s="68"/>
      <c r="J51" s="69"/>
      <c r="K51" s="69"/>
    </row>
    <row r="52" spans="1:11" hidden="1" x14ac:dyDescent="0.25">
      <c r="A52" s="159" t="str">
        <f>G0228_1074205010351_02_0_69_!A48</f>
        <v>1.2.1.2.1</v>
      </c>
      <c r="B52" s="155" t="str">
        <f>G0228_1074205010351_02_0_69_!B48</f>
        <v xml:space="preserve">Реконструкция ТП-9, ТП-10 </v>
      </c>
      <c r="C52" s="159" t="str">
        <f>G0228_1074205010351_02_0_69_!C48</f>
        <v>L_0000000001</v>
      </c>
      <c r="D52" s="68"/>
      <c r="E52" s="68"/>
      <c r="F52" s="68"/>
      <c r="G52" s="68"/>
      <c r="H52" s="68"/>
      <c r="I52" s="68"/>
      <c r="J52" s="69"/>
      <c r="K52" s="69"/>
    </row>
    <row r="53" spans="1:11" ht="30" hidden="1" x14ac:dyDescent="0.25">
      <c r="A53" s="159" t="str">
        <f>G0228_1074205010351_02_0_69_!A49</f>
        <v>1.2.1.2.2</v>
      </c>
      <c r="B53" s="155" t="str">
        <f>G0228_1074205010351_02_0_69_!B49</f>
        <v>Замена силового трансформатора ТП-5</v>
      </c>
      <c r="C53" s="159" t="str">
        <f>G0228_1074205010351_02_0_69_!C49</f>
        <v>L_0000000002</v>
      </c>
      <c r="D53" s="68"/>
      <c r="E53" s="68"/>
      <c r="F53" s="68"/>
      <c r="G53" s="68"/>
      <c r="H53" s="68"/>
      <c r="I53" s="68"/>
      <c r="J53" s="69"/>
      <c r="K53" s="69"/>
    </row>
    <row r="54" spans="1:11" ht="30" hidden="1" x14ac:dyDescent="0.25">
      <c r="A54" s="159" t="str">
        <f>G0228_1074205010351_02_0_69_!A50</f>
        <v>1.2.1.2.3</v>
      </c>
      <c r="B54" s="155" t="str">
        <f>G0228_1074205010351_02_0_69_!B50</f>
        <v>Замена силового трансформатора ТП-6</v>
      </c>
      <c r="C54" s="159" t="str">
        <f>G0228_1074205010351_02_0_69_!C50</f>
        <v>L_0000000003</v>
      </c>
      <c r="D54" s="68"/>
      <c r="E54" s="68"/>
      <c r="F54" s="68"/>
      <c r="G54" s="68"/>
      <c r="H54" s="68"/>
      <c r="I54" s="68"/>
      <c r="J54" s="69"/>
      <c r="K54" s="69"/>
    </row>
    <row r="55" spans="1:11" ht="45" hidden="1" x14ac:dyDescent="0.25">
      <c r="A55" s="159" t="str">
        <f>G0228_1074205010351_02_0_69_!A55</f>
        <v>1.2.2</v>
      </c>
      <c r="B55" s="155" t="str">
        <f>G0228_1074205010351_02_0_69_!B55</f>
        <v>Реконструкция, модернизация, техническое перевооружение линий электропередачи, всего, в том числе:</v>
      </c>
      <c r="C55" s="159" t="str">
        <f>G0228_1074205010351_02_0_69_!C55</f>
        <v>Г</v>
      </c>
      <c r="D55" s="68"/>
      <c r="E55" s="68"/>
      <c r="F55" s="68"/>
      <c r="G55" s="68"/>
      <c r="H55" s="68"/>
      <c r="I55" s="68"/>
      <c r="J55" s="69"/>
      <c r="K55" s="69"/>
    </row>
    <row r="56" spans="1:11" ht="30" hidden="1" x14ac:dyDescent="0.25">
      <c r="A56" s="159" t="str">
        <f>G0228_1074205010351_02_0_69_!A56</f>
        <v>1.2.2.1</v>
      </c>
      <c r="B56" s="155" t="str">
        <f>G0228_1074205010351_02_0_69_!B56</f>
        <v>Реконструкция линий электропередачи, всего, в том числе:</v>
      </c>
      <c r="C56" s="159" t="str">
        <f>G0228_1074205010351_02_0_69_!C56</f>
        <v>Г</v>
      </c>
      <c r="D56" s="68"/>
      <c r="E56" s="68"/>
      <c r="F56" s="68"/>
      <c r="G56" s="68"/>
      <c r="H56" s="68"/>
      <c r="I56" s="68"/>
      <c r="J56" s="69"/>
      <c r="K56" s="69"/>
    </row>
    <row r="57" spans="1:11" ht="45" hidden="1" x14ac:dyDescent="0.25">
      <c r="A57" s="159" t="str">
        <f>G0228_1074205010351_02_0_69_!A57</f>
        <v>1.2.2.2</v>
      </c>
      <c r="B57" s="155" t="str">
        <f>G0228_1074205010351_02_0_69_!B57</f>
        <v>Модернизация, техническое перевооружение линий электропередачи, всего, в том числе:</v>
      </c>
      <c r="C57" s="159" t="str">
        <f>G0228_1074205010351_02_0_69_!C57</f>
        <v>Г</v>
      </c>
      <c r="D57" s="68"/>
      <c r="E57" s="68"/>
      <c r="F57" s="68"/>
      <c r="G57" s="68"/>
      <c r="H57" s="68"/>
      <c r="I57" s="68"/>
      <c r="J57" s="69"/>
      <c r="K57" s="69"/>
    </row>
    <row r="58" spans="1:11" ht="45" hidden="1" x14ac:dyDescent="0.25">
      <c r="A58" s="159" t="str">
        <f>G0228_1074205010351_02_0_69_!A58</f>
        <v>1.2.3</v>
      </c>
      <c r="B58" s="155" t="str">
        <f>G0228_1074205010351_02_0_69_!B58</f>
        <v>Развитие и модернизация учета электрической энергии (мощности), всего, в том числе:</v>
      </c>
      <c r="C58" s="159" t="str">
        <f>G0228_1074205010351_02_0_69_!C58</f>
        <v>Г</v>
      </c>
      <c r="D58" s="68"/>
      <c r="E58" s="68"/>
      <c r="F58" s="68"/>
      <c r="G58" s="68"/>
      <c r="H58" s="68"/>
      <c r="I58" s="68"/>
      <c r="J58" s="69"/>
      <c r="K58" s="69"/>
    </row>
    <row r="59" spans="1:11" ht="45" hidden="1" x14ac:dyDescent="0.25">
      <c r="A59" s="159" t="str">
        <f>G0228_1074205010351_02_0_69_!A59</f>
        <v>1.2.3.1</v>
      </c>
      <c r="B59" s="155" t="str">
        <f>G0228_1074205010351_02_0_69_!B59</f>
        <v>"Установка приборов учета, класс напряжения 0,22 (0,4) кВ, всего, в том числе:"</v>
      </c>
      <c r="C59" s="159" t="str">
        <f>G0228_1074205010351_02_0_69_!C59</f>
        <v>Г</v>
      </c>
      <c r="D59" s="68"/>
      <c r="E59" s="68"/>
      <c r="F59" s="68"/>
      <c r="G59" s="68"/>
      <c r="H59" s="68"/>
      <c r="I59" s="68"/>
      <c r="J59" s="69"/>
      <c r="K59" s="69"/>
    </row>
    <row r="60" spans="1:11" hidden="1" x14ac:dyDescent="0.25">
      <c r="A60" s="159">
        <f>G0228_1074205010351_02_0_69_!A60</f>
        <v>0</v>
      </c>
      <c r="B60" s="155">
        <f>G0228_1074205010351_02_0_69_!B60</f>
        <v>0</v>
      </c>
      <c r="C60" s="159">
        <f>G0228_1074205010351_02_0_69_!C60</f>
        <v>0</v>
      </c>
      <c r="D60" s="68"/>
      <c r="E60" s="68"/>
      <c r="F60" s="68"/>
      <c r="G60" s="68"/>
      <c r="H60" s="68"/>
      <c r="I60" s="68"/>
      <c r="J60" s="69"/>
      <c r="K60" s="69"/>
    </row>
    <row r="61" spans="1:11" ht="60" hidden="1" x14ac:dyDescent="0.25">
      <c r="A61" s="159" t="str">
        <f>G0228_1074205010351_02_0_69_!A61</f>
        <v>1.2.3.1</v>
      </c>
      <c r="B61" s="155"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1" s="159" t="str">
        <f>G0228_1074205010351_02_0_69_!C61</f>
        <v>J_0000000001</v>
      </c>
      <c r="D61" s="68"/>
      <c r="E61" s="68"/>
      <c r="F61" s="68"/>
      <c r="G61" s="68"/>
      <c r="H61" s="68"/>
      <c r="I61" s="68"/>
      <c r="J61" s="69"/>
      <c r="K61" s="69"/>
    </row>
    <row r="62" spans="1:11" ht="45" hidden="1" x14ac:dyDescent="0.25">
      <c r="A62" s="159" t="str">
        <f>G0228_1074205010351_02_0_69_!A62</f>
        <v>1.2.3.2</v>
      </c>
      <c r="B62" s="155" t="str">
        <f>G0228_1074205010351_02_0_69_!B62</f>
        <v>"Установка приборов учета, класс напряжения 6 (10) кВ, всего, в том числе:"</v>
      </c>
      <c r="C62" s="159" t="str">
        <f>G0228_1074205010351_02_0_69_!C62</f>
        <v>Г</v>
      </c>
      <c r="D62" s="68"/>
      <c r="E62" s="68"/>
      <c r="F62" s="68"/>
      <c r="G62" s="68"/>
      <c r="H62" s="68"/>
      <c r="I62" s="68"/>
      <c r="J62" s="69"/>
      <c r="K62" s="69"/>
    </row>
    <row r="63" spans="1:11" ht="45" hidden="1" x14ac:dyDescent="0.25">
      <c r="A63" s="159" t="str">
        <f>G0228_1074205010351_02_0_69_!A63</f>
        <v>1.2.3.3</v>
      </c>
      <c r="B63" s="155" t="str">
        <f>G0228_1074205010351_02_0_69_!B63</f>
        <v>"Установка приборов учета, класс напряжения 35 кВ, всего, в том числе:"</v>
      </c>
      <c r="C63" s="159" t="str">
        <f>G0228_1074205010351_02_0_69_!C63</f>
        <v>Г</v>
      </c>
      <c r="D63" s="68"/>
      <c r="E63" s="68"/>
      <c r="F63" s="68"/>
      <c r="G63" s="68"/>
      <c r="H63" s="68"/>
      <c r="I63" s="68"/>
      <c r="J63" s="69"/>
      <c r="K63" s="69"/>
    </row>
    <row r="64" spans="1:11" ht="45" hidden="1" x14ac:dyDescent="0.25">
      <c r="A64" s="159" t="str">
        <f>G0228_1074205010351_02_0_69_!A64</f>
        <v>1.2.3.4</v>
      </c>
      <c r="B64" s="155" t="str">
        <f>G0228_1074205010351_02_0_69_!B64</f>
        <v>"Установка приборов учета, класс напряжения 110 кВ и выше, всего, в том числе:"</v>
      </c>
      <c r="C64" s="159" t="str">
        <f>G0228_1074205010351_02_0_69_!C64</f>
        <v>Г</v>
      </c>
      <c r="D64" s="68"/>
      <c r="E64" s="68"/>
      <c r="F64" s="68"/>
      <c r="G64" s="68"/>
      <c r="H64" s="68"/>
      <c r="I64" s="68"/>
      <c r="J64" s="69"/>
      <c r="K64" s="69"/>
    </row>
    <row r="65" spans="1:12" ht="60" hidden="1" x14ac:dyDescent="0.25">
      <c r="A65" s="159" t="str">
        <f>G0228_1074205010351_02_0_69_!A65</f>
        <v>1.2.3.5</v>
      </c>
      <c r="B65" s="155" t="str">
        <f>G0228_1074205010351_02_0_69_!B65</f>
        <v>"Включение приборов учета в систему сбора и передачи данных, класс напряжения 0,22 (0,4) кВ, всего, в том числе:"</v>
      </c>
      <c r="C65" s="159" t="str">
        <f>G0228_1074205010351_02_0_69_!C65</f>
        <v>Г</v>
      </c>
      <c r="D65" s="68"/>
      <c r="E65" s="68"/>
      <c r="F65" s="68"/>
      <c r="G65" s="68"/>
      <c r="H65" s="68"/>
      <c r="I65" s="68"/>
      <c r="J65" s="69"/>
      <c r="K65" s="69"/>
    </row>
    <row r="66" spans="1:12" hidden="1" x14ac:dyDescent="0.25">
      <c r="A66" s="159">
        <f>G0228_1074205010351_02_0_69_!A66</f>
        <v>0</v>
      </c>
      <c r="B66" s="155">
        <f>G0228_1074205010351_02_0_69_!B66</f>
        <v>0</v>
      </c>
      <c r="C66" s="159">
        <f>G0228_1074205010351_02_0_69_!C66</f>
        <v>0</v>
      </c>
      <c r="D66" s="68"/>
      <c r="E66" s="68"/>
      <c r="F66" s="68"/>
      <c r="G66" s="68"/>
      <c r="H66" s="68"/>
      <c r="I66" s="68"/>
      <c r="J66" s="69"/>
      <c r="K66" s="69"/>
    </row>
    <row r="67" spans="1:12" hidden="1" x14ac:dyDescent="0.25">
      <c r="A67" s="159">
        <f>G0228_1074205010351_02_0_69_!A67</f>
        <v>0</v>
      </c>
      <c r="B67" s="155">
        <f>G0228_1074205010351_02_0_69_!B67</f>
        <v>0</v>
      </c>
      <c r="C67" s="159">
        <f>G0228_1074205010351_02_0_69_!C67</f>
        <v>0</v>
      </c>
      <c r="D67" s="68"/>
      <c r="E67" s="68"/>
      <c r="F67" s="68"/>
      <c r="G67" s="68"/>
      <c r="H67" s="68"/>
      <c r="I67" s="68"/>
      <c r="J67" s="69"/>
      <c r="K67" s="69"/>
    </row>
    <row r="68" spans="1:12" ht="60" hidden="1" x14ac:dyDescent="0.25">
      <c r="A68" s="159" t="str">
        <f>G0228_1074205010351_02_0_69_!A68</f>
        <v>1.2.3.6</v>
      </c>
      <c r="B68" s="155" t="str">
        <f>G0228_1074205010351_02_0_69_!B68</f>
        <v>"Включение приборов учета в систему сбора и передачи данных, класс напряжения 6 (10) кВ, всего, в том числе:"</v>
      </c>
      <c r="C68" s="159" t="str">
        <f>G0228_1074205010351_02_0_69_!C68</f>
        <v>Г</v>
      </c>
      <c r="D68" s="68"/>
      <c r="E68" s="68"/>
      <c r="F68" s="68"/>
      <c r="G68" s="68"/>
      <c r="H68" s="68"/>
      <c r="I68" s="68"/>
      <c r="J68" s="69"/>
      <c r="K68" s="69"/>
    </row>
    <row r="69" spans="1:12" ht="60" hidden="1" x14ac:dyDescent="0.25">
      <c r="A69" s="159" t="str">
        <f>G0228_1074205010351_02_0_69_!A69</f>
        <v>1.2.3.7</v>
      </c>
      <c r="B69" s="155" t="str">
        <f>G0228_1074205010351_02_0_69_!B69</f>
        <v>"Включение приборов учета в систему сбора и передачи данных, класс напряжения 35 кВ, всего, в том числе:"</v>
      </c>
      <c r="C69" s="159" t="str">
        <f>G0228_1074205010351_02_0_69_!C69</f>
        <v>Г</v>
      </c>
      <c r="D69" s="68"/>
      <c r="E69" s="68"/>
      <c r="F69" s="68"/>
      <c r="G69" s="68"/>
      <c r="H69" s="68"/>
      <c r="I69" s="68"/>
      <c r="J69" s="69"/>
      <c r="K69" s="69"/>
    </row>
    <row r="70" spans="1:12" ht="60" hidden="1" x14ac:dyDescent="0.25">
      <c r="A70" s="159" t="str">
        <f>G0228_1074205010351_02_0_69_!A70</f>
        <v>1.2.3.8</v>
      </c>
      <c r="B70" s="155" t="str">
        <f>G0228_1074205010351_02_0_69_!B70</f>
        <v>"Включение приборов учета в систему сбора и передачи данных, класс напряжения 110 кВ и выше, всего, в том числе:"</v>
      </c>
      <c r="C70" s="159" t="str">
        <f>G0228_1074205010351_02_0_69_!C70</f>
        <v>Г</v>
      </c>
      <c r="D70" s="68"/>
      <c r="E70" s="68"/>
      <c r="F70" s="68"/>
      <c r="G70" s="68"/>
      <c r="H70" s="68"/>
      <c r="I70" s="68"/>
      <c r="J70" s="69"/>
      <c r="K70" s="69"/>
    </row>
    <row r="71" spans="1:12" ht="60" hidden="1" x14ac:dyDescent="0.25">
      <c r="A71" s="159" t="str">
        <f>G0228_1074205010351_02_0_69_!A71</f>
        <v>1.2.4</v>
      </c>
      <c r="B71" s="155" t="str">
        <f>G0228_1074205010351_02_0_69_!B71</f>
        <v>Реконструкция, модернизация, техническое перевооружение прочих объектов основных средств, всего, в том числе:</v>
      </c>
      <c r="C71" s="159" t="str">
        <f>G0228_1074205010351_02_0_69_!C71</f>
        <v>Г</v>
      </c>
      <c r="D71" s="68"/>
      <c r="E71" s="68"/>
      <c r="F71" s="68"/>
      <c r="G71" s="68"/>
      <c r="H71" s="68"/>
      <c r="I71" s="68"/>
      <c r="J71" s="69"/>
      <c r="K71" s="69"/>
    </row>
    <row r="72" spans="1:12" ht="30" hidden="1" x14ac:dyDescent="0.25">
      <c r="A72" s="159" t="str">
        <f>G0228_1074205010351_02_0_69_!A72</f>
        <v>1.2.4.1</v>
      </c>
      <c r="B72" s="155" t="str">
        <f>G0228_1074205010351_02_0_69_!B72</f>
        <v>Реконструкция прочих объектов основных средств, всего, в том числе:</v>
      </c>
      <c r="C72" s="159" t="str">
        <f>G0228_1074205010351_02_0_69_!C72</f>
        <v>Г</v>
      </c>
      <c r="D72" s="68"/>
      <c r="E72" s="68"/>
      <c r="F72" s="68"/>
      <c r="G72" s="68"/>
      <c r="H72" s="68"/>
      <c r="I72" s="68"/>
      <c r="J72" s="69"/>
      <c r="K72" s="69"/>
    </row>
    <row r="73" spans="1:12" hidden="1" x14ac:dyDescent="0.25">
      <c r="A73" s="159" t="e">
        <f>G0228_1074205010351_02_0_69_!#REF!</f>
        <v>#REF!</v>
      </c>
      <c r="B73" s="155" t="e">
        <f>G0228_1074205010351_02_0_69_!#REF!</f>
        <v>#REF!</v>
      </c>
      <c r="C73" s="159" t="e">
        <f>G0228_1074205010351_02_0_69_!#REF!</f>
        <v>#REF!</v>
      </c>
      <c r="D73" s="68"/>
      <c r="E73" s="68"/>
      <c r="F73" s="68"/>
      <c r="G73" s="68"/>
      <c r="H73" s="68"/>
      <c r="I73" s="68"/>
      <c r="J73" s="69"/>
      <c r="K73" s="69"/>
    </row>
    <row r="74" spans="1:12" ht="45" hidden="1" x14ac:dyDescent="0.25">
      <c r="A74" s="159" t="str">
        <f>G0228_1074205010351_02_0_69_!A73</f>
        <v>1.2.4.2</v>
      </c>
      <c r="B74" s="155" t="str">
        <f>G0228_1074205010351_02_0_69_!B73</f>
        <v>Модернизация, техническое перевооружение прочих объектов основных средств, всего, в том числе:</v>
      </c>
      <c r="C74" s="159" t="str">
        <f>G0228_1074205010351_02_0_69_!C73</f>
        <v>Г</v>
      </c>
      <c r="D74" s="68"/>
      <c r="E74" s="68"/>
      <c r="F74" s="68"/>
      <c r="G74" s="68"/>
      <c r="H74" s="68"/>
      <c r="I74" s="68"/>
      <c r="J74" s="69"/>
      <c r="K74" s="69"/>
    </row>
    <row r="75" spans="1:12" ht="75" x14ac:dyDescent="0.25">
      <c r="A75" s="159" t="str">
        <f>G0228_1074205010351_02_0_69_!A74</f>
        <v>1.3</v>
      </c>
      <c r="B75" s="155"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G0228_1074205010351_02_0_69_!C74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G0228_1074205010351_02_0_69_!A75</f>
        <v>1.3.1</v>
      </c>
      <c r="B76" s="155"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G0228_1074205010351_02_0_69_!C75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G0228_1074205010351_02_0_69_!A76</f>
        <v>1.3.2</v>
      </c>
      <c r="B77" s="155" t="str">
        <f>G0228_1074205010351_02_0_69_!B76</f>
        <v>Инвестиционные проекты, предусмотренные схемой и программой развития субъекта Российской Федерации, всего, в том числе:</v>
      </c>
      <c r="C77" s="159" t="str">
        <f>G0228_1074205010351_02_0_69_!C76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G0228_1074205010351_02_0_69_!A78</f>
        <v>1.4</v>
      </c>
      <c r="B80" s="155" t="str">
        <f>G0228_1074205010351_02_0_69_!B78</f>
        <v>Прочее новое строительство объектов электросетевого хозяйства, всего, в том числе:</v>
      </c>
      <c r="C80" s="159" t="str">
        <f>G0228_1074205010351_02_0_69_!C78</f>
        <v>Г</v>
      </c>
      <c r="D80" s="68"/>
      <c r="E80" s="68"/>
      <c r="F80" s="68"/>
      <c r="G80" s="68"/>
      <c r="H80" s="68"/>
      <c r="I80" s="68"/>
      <c r="J80" s="69"/>
      <c r="K80" s="69"/>
    </row>
    <row r="81" spans="1:11" ht="120" hidden="1" x14ac:dyDescent="0.25">
      <c r="A81" s="159">
        <f>G0228_1074205010351_02_0_69_!A79</f>
        <v>0</v>
      </c>
      <c r="B81" s="155">
        <f>G0228_1074205010351_02_0_69_!B79</f>
        <v>0</v>
      </c>
      <c r="C81" s="159">
        <f>G0228_1074205010351_02_0_69_!C79</f>
        <v>0</v>
      </c>
      <c r="D81" s="68"/>
      <c r="E81" s="68"/>
      <c r="F81" s="68"/>
      <c r="G81" s="68"/>
      <c r="H81" s="68"/>
      <c r="I81" s="68"/>
      <c r="J81" s="69"/>
      <c r="K81" s="69"/>
    </row>
    <row r="82" spans="1:11" ht="150" hidden="1" x14ac:dyDescent="0.25">
      <c r="A82" s="159">
        <f>G0228_1074205010351_02_0_69_!A80</f>
        <v>0</v>
      </c>
      <c r="B82" s="155">
        <f>G0228_1074205010351_02_0_69_!B80</f>
        <v>0</v>
      </c>
      <c r="C82" s="159">
        <f>G0228_1074205010351_02_0_69_!C80</f>
        <v>0</v>
      </c>
      <c r="D82" s="68"/>
      <c r="E82" s="68"/>
      <c r="F82" s="68"/>
      <c r="G82" s="68"/>
      <c r="H82" s="68"/>
      <c r="I82" s="68"/>
      <c r="J82" s="69"/>
      <c r="K82" s="69"/>
    </row>
    <row r="83" spans="1:11" ht="135" hidden="1" x14ac:dyDescent="0.25">
      <c r="A83" s="159">
        <f>G0228_1074205010351_02_0_69_!A81</f>
        <v>0</v>
      </c>
      <c r="B83" s="155">
        <f>G0228_1074205010351_02_0_69_!B81</f>
        <v>0</v>
      </c>
      <c r="C83" s="159">
        <f>G0228_1074205010351_02_0_69_!C81</f>
        <v>0</v>
      </c>
      <c r="D83" s="68"/>
      <c r="E83" s="68"/>
      <c r="F83" s="68"/>
      <c r="G83" s="68"/>
      <c r="H83" s="68"/>
      <c r="I83" s="68"/>
      <c r="J83" s="69"/>
      <c r="K83" s="69"/>
    </row>
    <row r="84" spans="1:11" ht="135" hidden="1" x14ac:dyDescent="0.25">
      <c r="A84" s="159">
        <f>G0228_1074205010351_02_0_69_!A82</f>
        <v>0</v>
      </c>
      <c r="B84" s="155">
        <f>G0228_1074205010351_02_0_69_!B82</f>
        <v>0</v>
      </c>
      <c r="C84" s="159">
        <f>G0228_1074205010351_02_0_69_!C82</f>
        <v>0</v>
      </c>
      <c r="D84" s="68"/>
      <c r="E84" s="68"/>
      <c r="F84" s="68"/>
      <c r="G84" s="68"/>
      <c r="H84" s="68"/>
      <c r="I84" s="68"/>
      <c r="J84" s="69"/>
      <c r="K84" s="69"/>
    </row>
    <row r="85" spans="1:11" ht="135" hidden="1" x14ac:dyDescent="0.25">
      <c r="A85" s="159" t="e">
        <f>G0228_1074205010351_02_0_69_!#REF!</f>
        <v>#REF!</v>
      </c>
      <c r="B85" s="155" t="e">
        <f>G0228_1074205010351_02_0_69_!#REF!</f>
        <v>#REF!</v>
      </c>
      <c r="C85" s="159" t="e">
        <f>G0228_1074205010351_02_0_69_!#REF!</f>
        <v>#REF!</v>
      </c>
      <c r="D85" s="68"/>
      <c r="E85" s="68"/>
      <c r="F85" s="68"/>
      <c r="G85" s="68"/>
      <c r="H85" s="68"/>
      <c r="I85" s="68"/>
      <c r="J85" s="69"/>
      <c r="K85" s="69"/>
    </row>
    <row r="86" spans="1:11" ht="75" hidden="1" x14ac:dyDescent="0.25">
      <c r="A86" s="159" t="e">
        <f>G0228_1074205010351_02_0_69_!#REF!</f>
        <v>#REF!</v>
      </c>
      <c r="B86" s="155" t="e">
        <f>G0228_1074205010351_02_0_69_!#REF!</f>
        <v>#REF!</v>
      </c>
      <c r="C86" s="159" t="e">
        <f>G0228_1074205010351_02_0_69_!#REF!</f>
        <v>#REF!</v>
      </c>
      <c r="D86" s="68"/>
      <c r="E86" s="68"/>
      <c r="F86" s="68"/>
      <c r="G86" s="68"/>
      <c r="H86" s="68"/>
      <c r="I86" s="68"/>
      <c r="J86" s="69"/>
      <c r="K86" s="69"/>
    </row>
    <row r="87" spans="1:11" ht="45" hidden="1" x14ac:dyDescent="0.25">
      <c r="A87" s="159" t="str">
        <f>G0228_1074205010351_02_0_69_!A83</f>
        <v>1.5</v>
      </c>
      <c r="B87" s="155" t="str">
        <f>G0228_1074205010351_02_0_69_!B83</f>
        <v>Покупка земельных участков для целей реализации инвестиционных проектов, всего, в том числе:</v>
      </c>
      <c r="C87" s="159" t="str">
        <f>G0228_1074205010351_02_0_69_!C83</f>
        <v>Г</v>
      </c>
      <c r="D87" s="68"/>
      <c r="E87" s="68"/>
      <c r="F87" s="68"/>
      <c r="G87" s="68"/>
      <c r="H87" s="68"/>
      <c r="I87" s="68"/>
      <c r="J87" s="69"/>
      <c r="K87" s="69"/>
    </row>
    <row r="88" spans="1:11" ht="30" hidden="1" x14ac:dyDescent="0.25">
      <c r="A88" s="159" t="str">
        <f>G0228_1074205010351_02_0_69_!A84</f>
        <v>1.6</v>
      </c>
      <c r="B88" s="155" t="str">
        <f>G0228_1074205010351_02_0_69_!B84</f>
        <v>Прочие инвестиционные проекты, всего, в том числе:</v>
      </c>
      <c r="C88" s="159" t="str">
        <f>G0228_1074205010351_02_0_69_!C84</f>
        <v>Г</v>
      </c>
      <c r="D88" s="68"/>
      <c r="E88" s="68"/>
      <c r="F88" s="68"/>
      <c r="G88" s="68"/>
      <c r="H88" s="68"/>
      <c r="I88" s="68"/>
      <c r="J88" s="69"/>
      <c r="K88" s="69"/>
    </row>
    <row r="89" spans="1:11" hidden="1" x14ac:dyDescent="0.25">
      <c r="A89" s="159" t="str">
        <f>G0228_1074205010351_02_0_69_!A85</f>
        <v>1.6.1</v>
      </c>
      <c r="B89" s="155" t="str">
        <f>G0228_1074205010351_02_0_69_!B85</f>
        <v>Приобретение автогидроподъемника</v>
      </c>
      <c r="C89" s="159" t="str">
        <f>G0228_1074205010351_02_0_69_!C85</f>
        <v>J_0000000002</v>
      </c>
      <c r="D89" s="68"/>
      <c r="E89" s="68"/>
      <c r="F89" s="68"/>
      <c r="G89" s="68"/>
      <c r="H89" s="68"/>
      <c r="I89" s="68"/>
      <c r="J89" s="69"/>
      <c r="K89" s="69"/>
    </row>
    <row r="90" spans="1:11" ht="30" hidden="1" x14ac:dyDescent="0.25">
      <c r="A90" s="159">
        <f>G0228_1074205010351_02_0_69_!A86</f>
        <v>0</v>
      </c>
      <c r="B90" s="155">
        <f>G0228_1074205010351_02_0_69_!B86</f>
        <v>0</v>
      </c>
      <c r="C90" s="159">
        <f>G0228_1074205010351_02_0_69_!C86</f>
        <v>0</v>
      </c>
      <c r="D90" s="68"/>
      <c r="E90" s="68"/>
      <c r="F90" s="68"/>
      <c r="G90" s="68"/>
      <c r="H90" s="68"/>
      <c r="I90" s="68"/>
      <c r="J90" s="69"/>
      <c r="K90" s="69"/>
    </row>
    <row r="91" spans="1:11" ht="60" hidden="1" x14ac:dyDescent="0.25">
      <c r="A91" s="159" t="str">
        <f>G0228_1074205010351_02_0_69_!A87</f>
        <v>1.6.2</v>
      </c>
      <c r="B91" s="155" t="str">
        <f>G0228_1074205010351_02_0_69_!B87</f>
        <v>Приобретение бригадного автомобиля</v>
      </c>
      <c r="C91" s="159" t="str">
        <f>G0228_1074205010351_02_0_69_!C87</f>
        <v>J_0000000003</v>
      </c>
      <c r="D91" s="68"/>
      <c r="E91" s="68"/>
      <c r="F91" s="68"/>
      <c r="G91" s="68"/>
      <c r="H91" s="68"/>
      <c r="I91" s="68"/>
      <c r="J91" s="69"/>
      <c r="K91" s="69"/>
    </row>
    <row r="92" spans="1:11" ht="30" hidden="1" x14ac:dyDescent="0.25">
      <c r="A92" s="159">
        <f>G0228_1074205010351_02_0_69_!A88</f>
        <v>0</v>
      </c>
      <c r="B92" s="155">
        <f>G0228_1074205010351_02_0_69_!B88</f>
        <v>0</v>
      </c>
      <c r="C92" s="159">
        <f>G0228_1074205010351_02_0_69_!C88</f>
        <v>0</v>
      </c>
      <c r="D92" s="68"/>
      <c r="E92" s="68"/>
      <c r="F92" s="68"/>
      <c r="G92" s="68"/>
      <c r="H92" s="68"/>
      <c r="I92" s="68"/>
      <c r="J92" s="69"/>
      <c r="K92" s="69"/>
    </row>
    <row r="93" spans="1:11" ht="30" hidden="1" x14ac:dyDescent="0.25">
      <c r="A93" s="159">
        <f>G0228_1074205010351_02_0_69_!A89</f>
        <v>0</v>
      </c>
      <c r="B93" s="155">
        <f>G0228_1074205010351_02_0_69_!B89</f>
        <v>0</v>
      </c>
      <c r="C93" s="159">
        <f>G0228_1074205010351_02_0_69_!C89</f>
        <v>0</v>
      </c>
      <c r="D93" s="68"/>
      <c r="E93" s="68"/>
      <c r="F93" s="68"/>
      <c r="G93" s="68"/>
      <c r="H93" s="68"/>
      <c r="I93" s="68"/>
      <c r="J93" s="69"/>
      <c r="K93" s="69"/>
    </row>
    <row r="94" spans="1:11" ht="45" hidden="1" x14ac:dyDescent="0.25">
      <c r="A94" s="159">
        <f>G0228_1074205010351_02_0_69_!A90</f>
        <v>0</v>
      </c>
      <c r="B94" s="155">
        <f>G0228_1074205010351_02_0_69_!B90</f>
        <v>0</v>
      </c>
      <c r="C94" s="159">
        <f>G0228_1074205010351_02_0_69_!C90</f>
        <v>0</v>
      </c>
      <c r="D94" s="68"/>
      <c r="E94" s="68"/>
      <c r="F94" s="68"/>
      <c r="G94" s="68"/>
      <c r="H94" s="68"/>
      <c r="I94" s="68"/>
      <c r="J94" s="69"/>
      <c r="K94" s="69"/>
    </row>
    <row r="95" spans="1:11" ht="45" hidden="1" x14ac:dyDescent="0.25">
      <c r="A95" s="159">
        <f>G0228_1074205010351_02_0_69_!A91</f>
        <v>0</v>
      </c>
      <c r="B95" s="155">
        <f>G0228_1074205010351_02_0_69_!B91</f>
        <v>0</v>
      </c>
      <c r="C95" s="159">
        <f>G0228_1074205010351_02_0_69_!C91</f>
        <v>0</v>
      </c>
      <c r="D95" s="68"/>
      <c r="E95" s="68"/>
      <c r="F95" s="68"/>
      <c r="G95" s="68"/>
      <c r="H95" s="68"/>
      <c r="I95" s="68"/>
      <c r="J95" s="69"/>
      <c r="K95" s="69"/>
    </row>
    <row r="96" spans="1:11" ht="30" hidden="1" x14ac:dyDescent="0.25">
      <c r="A96" s="159">
        <f>G0228_1074205010351_02_0_69_!A92</f>
        <v>0</v>
      </c>
      <c r="B96" s="155">
        <f>G0228_1074205010351_02_0_69_!B92</f>
        <v>0</v>
      </c>
      <c r="C96" s="159">
        <f>G0228_1074205010351_02_0_69_!C92</f>
        <v>0</v>
      </c>
      <c r="D96" s="68"/>
      <c r="E96" s="68"/>
      <c r="F96" s="68"/>
      <c r="G96" s="68"/>
      <c r="H96" s="68"/>
      <c r="I96" s="68"/>
      <c r="J96" s="69"/>
      <c r="K96" s="69"/>
    </row>
    <row r="97" spans="1:11" ht="30" hidden="1" x14ac:dyDescent="0.25">
      <c r="A97" s="159">
        <f>G0228_1074205010351_02_0_69_!A93</f>
        <v>0</v>
      </c>
      <c r="B97" s="155">
        <f>G0228_1074205010351_02_0_69_!B93</f>
        <v>0</v>
      </c>
      <c r="C97" s="159">
        <f>G0228_1074205010351_02_0_69_!C93</f>
        <v>0</v>
      </c>
      <c r="D97" s="68"/>
      <c r="E97" s="68"/>
      <c r="F97" s="68"/>
      <c r="G97" s="68"/>
      <c r="H97" s="68"/>
      <c r="I97" s="68"/>
      <c r="J97" s="69"/>
      <c r="K97" s="69"/>
    </row>
    <row r="98" spans="1:11" ht="30" hidden="1" x14ac:dyDescent="0.25">
      <c r="A98" s="159">
        <f>G0228_1074205010351_02_0_69_!A94</f>
        <v>0</v>
      </c>
      <c r="B98" s="155">
        <f>G0228_1074205010351_02_0_69_!B94</f>
        <v>0</v>
      </c>
      <c r="C98" s="159">
        <f>G0228_1074205010351_02_0_69_!C94</f>
        <v>0</v>
      </c>
      <c r="D98" s="68"/>
      <c r="E98" s="68"/>
      <c r="F98" s="68"/>
      <c r="G98" s="68"/>
      <c r="H98" s="68"/>
      <c r="I98" s="68"/>
      <c r="J98" s="69"/>
      <c r="K98" s="69"/>
    </row>
    <row r="99" spans="1:11" ht="30" hidden="1" x14ac:dyDescent="0.25">
      <c r="A99" s="159">
        <f>G0228_1074205010351_02_0_69_!A95</f>
        <v>0</v>
      </c>
      <c r="B99" s="155">
        <f>G0228_1074205010351_02_0_69_!B95</f>
        <v>0</v>
      </c>
      <c r="C99" s="159">
        <f>G0228_1074205010351_02_0_69_!C95</f>
        <v>0</v>
      </c>
      <c r="D99" s="68"/>
      <c r="E99" s="68"/>
      <c r="F99" s="68"/>
      <c r="G99" s="68"/>
      <c r="H99" s="68"/>
      <c r="I99" s="68"/>
      <c r="J99" s="69"/>
      <c r="K99" s="69"/>
    </row>
    <row r="100" spans="1:11" ht="30" hidden="1" x14ac:dyDescent="0.25">
      <c r="A100" s="159">
        <f>G0228_1074205010351_02_0_69_!A96</f>
        <v>0</v>
      </c>
      <c r="B100" s="155">
        <f>G0228_1074205010351_02_0_69_!B96</f>
        <v>0</v>
      </c>
      <c r="C100" s="159">
        <f>G0228_1074205010351_02_0_69_!C96</f>
        <v>0</v>
      </c>
      <c r="D100" s="68"/>
      <c r="E100" s="68"/>
      <c r="F100" s="68"/>
      <c r="G100" s="68"/>
      <c r="H100" s="68"/>
      <c r="I100" s="68"/>
      <c r="J100" s="69"/>
      <c r="K100" s="69"/>
    </row>
    <row r="101" spans="1:11" hidden="1" x14ac:dyDescent="0.25">
      <c r="A101" s="159">
        <f>G0228_1074205010351_02_0_69_!A97</f>
        <v>0</v>
      </c>
      <c r="B101" s="155">
        <f>G0228_1074205010351_02_0_69_!B97</f>
        <v>0</v>
      </c>
      <c r="C101" s="159">
        <f>G0228_1074205010351_02_0_69_!C97</f>
        <v>0</v>
      </c>
      <c r="D101" s="68"/>
      <c r="E101" s="68"/>
      <c r="F101" s="68"/>
      <c r="G101" s="68"/>
      <c r="H101" s="68"/>
      <c r="I101" s="68"/>
      <c r="J101" s="69"/>
      <c r="K101" s="69"/>
    </row>
    <row r="102" spans="1:11" ht="45" hidden="1" x14ac:dyDescent="0.25">
      <c r="A102" s="159">
        <f>G0228_1074205010351_02_0_69_!A98</f>
        <v>0</v>
      </c>
      <c r="B102" s="155">
        <f>G0228_1074205010351_02_0_69_!B98</f>
        <v>0</v>
      </c>
      <c r="C102" s="159">
        <f>G0228_1074205010351_02_0_69_!C98</f>
        <v>0</v>
      </c>
      <c r="D102" s="68"/>
      <c r="E102" s="68"/>
      <c r="F102" s="68"/>
      <c r="G102" s="68"/>
      <c r="H102" s="68"/>
      <c r="I102" s="68"/>
      <c r="J102" s="69"/>
      <c r="K102" s="69"/>
    </row>
    <row r="103" spans="1:11" ht="45" hidden="1" x14ac:dyDescent="0.25">
      <c r="A103" s="159">
        <f>G0228_1074205010351_02_0_69_!A99</f>
        <v>0</v>
      </c>
      <c r="B103" s="155">
        <f>G0228_1074205010351_02_0_69_!B99</f>
        <v>0</v>
      </c>
      <c r="C103" s="159">
        <f>G0228_1074205010351_02_0_69_!C99</f>
        <v>0</v>
      </c>
      <c r="D103" s="68"/>
      <c r="E103" s="68"/>
      <c r="F103" s="68"/>
      <c r="G103" s="68"/>
      <c r="H103" s="68"/>
      <c r="I103" s="68"/>
      <c r="J103" s="69"/>
      <c r="K103" s="69"/>
    </row>
    <row r="104" spans="1:11" ht="45" hidden="1" x14ac:dyDescent="0.25">
      <c r="A104" s="159">
        <f>G0228_1074205010351_02_0_69_!A100</f>
        <v>0</v>
      </c>
      <c r="B104" s="155">
        <f>G0228_1074205010351_02_0_69_!B100</f>
        <v>0</v>
      </c>
      <c r="C104" s="159">
        <f>G0228_1074205010351_02_0_69_!C100</f>
        <v>0</v>
      </c>
      <c r="D104" s="68"/>
      <c r="E104" s="68"/>
      <c r="F104" s="68"/>
      <c r="G104" s="68"/>
      <c r="H104" s="68"/>
      <c r="I104" s="68"/>
      <c r="J104" s="69"/>
      <c r="K104" s="69"/>
    </row>
    <row r="105" spans="1:11" ht="30" hidden="1" x14ac:dyDescent="0.25">
      <c r="A105" s="159">
        <f>G0228_1074205010351_02_0_69_!A101</f>
        <v>0</v>
      </c>
      <c r="B105" s="155">
        <f>G0228_1074205010351_02_0_69_!B101</f>
        <v>0</v>
      </c>
      <c r="C105" s="159">
        <f>G0228_1074205010351_02_0_69_!C101</f>
        <v>0</v>
      </c>
      <c r="D105" s="68"/>
      <c r="E105" s="68"/>
      <c r="F105" s="68"/>
      <c r="G105" s="68"/>
      <c r="H105" s="68"/>
      <c r="I105" s="68"/>
      <c r="J105" s="69"/>
      <c r="K105" s="69"/>
    </row>
    <row r="106" spans="1:11" ht="30" hidden="1" x14ac:dyDescent="0.25">
      <c r="A106" s="159" t="e">
        <f>G0228_1074205010351_02_0_69_!#REF!</f>
        <v>#REF!</v>
      </c>
      <c r="B106" s="155" t="e">
        <f>G0228_1074205010351_02_0_69_!#REF!</f>
        <v>#REF!</v>
      </c>
      <c r="C106" s="159" t="e">
        <f>G0228_1074205010351_02_0_69_!#REF!</f>
        <v>#REF!</v>
      </c>
      <c r="D106" s="68"/>
      <c r="E106" s="68"/>
      <c r="F106" s="68"/>
      <c r="G106" s="68"/>
      <c r="H106" s="68"/>
      <c r="I106" s="68"/>
      <c r="J106" s="69"/>
      <c r="K106" s="69"/>
    </row>
    <row r="107" spans="1:11" ht="30" hidden="1" x14ac:dyDescent="0.25">
      <c r="A107" s="159" t="e">
        <f>G0228_1074205010351_02_0_69_!#REF!</f>
        <v>#REF!</v>
      </c>
      <c r="B107" s="155" t="e">
        <f>G0228_1074205010351_02_0_69_!#REF!</f>
        <v>#REF!</v>
      </c>
      <c r="C107" s="159" t="e">
        <f>G0228_1074205010351_02_0_69_!#REF!</f>
        <v>#REF!</v>
      </c>
      <c r="D107" s="68"/>
      <c r="E107" s="68"/>
      <c r="F107" s="68"/>
      <c r="G107" s="68"/>
      <c r="H107" s="68"/>
      <c r="I107" s="68"/>
      <c r="J107" s="69"/>
      <c r="K107" s="69"/>
    </row>
    <row r="108" spans="1:11" hidden="1" x14ac:dyDescent="0.25">
      <c r="A108" s="159" t="e">
        <f>G0228_1074205010351_02_0_69_!#REF!</f>
        <v>#REF!</v>
      </c>
      <c r="B108" s="155" t="e">
        <f>G0228_1074205010351_02_0_69_!#REF!</f>
        <v>#REF!</v>
      </c>
      <c r="C108" s="159" t="e">
        <f>G0228_1074205010351_02_0_69_!#REF!</f>
        <v>#REF!</v>
      </c>
      <c r="D108" s="68"/>
      <c r="E108" s="68"/>
      <c r="F108" s="68"/>
      <c r="G108" s="68"/>
      <c r="H108" s="68"/>
      <c r="I108" s="68"/>
      <c r="J108" s="69"/>
      <c r="K108" s="69"/>
    </row>
    <row r="109" spans="1:11" ht="30" hidden="1" x14ac:dyDescent="0.25">
      <c r="A109" s="159" t="e">
        <f>G0228_1074205010351_02_0_69_!#REF!</f>
        <v>#REF!</v>
      </c>
      <c r="B109" s="155" t="e">
        <f>G0228_1074205010351_02_0_69_!#REF!</f>
        <v>#REF!</v>
      </c>
      <c r="C109" s="159" t="e">
        <f>G0228_1074205010351_02_0_69_!#REF!</f>
        <v>#REF!</v>
      </c>
      <c r="D109" s="68"/>
      <c r="E109" s="68"/>
      <c r="F109" s="68"/>
      <c r="G109" s="68"/>
      <c r="H109" s="68"/>
      <c r="I109" s="68"/>
      <c r="J109" s="69"/>
      <c r="K109" s="69"/>
    </row>
    <row r="110" spans="1:11" ht="30" hidden="1" x14ac:dyDescent="0.25">
      <c r="A110" s="159" t="e">
        <f>G0228_1074205010351_02_0_69_!#REF!</f>
        <v>#REF!</v>
      </c>
      <c r="B110" s="155" t="e">
        <f>G0228_1074205010351_02_0_69_!#REF!</f>
        <v>#REF!</v>
      </c>
      <c r="C110" s="159" t="e">
        <f>G0228_1074205010351_02_0_69_!#REF!</f>
        <v>#REF!</v>
      </c>
      <c r="D110" s="68"/>
      <c r="E110" s="68"/>
      <c r="F110" s="68"/>
      <c r="G110" s="68"/>
      <c r="H110" s="68"/>
      <c r="I110" s="68"/>
      <c r="J110" s="69"/>
      <c r="K110" s="69"/>
    </row>
    <row r="111" spans="1:11" hidden="1" x14ac:dyDescent="0.25">
      <c r="A111" s="159" t="e">
        <f>G0228_1074205010351_02_0_69_!#REF!</f>
        <v>#REF!</v>
      </c>
      <c r="B111" s="155" t="e">
        <f>G0228_1074205010351_02_0_69_!#REF!</f>
        <v>#REF!</v>
      </c>
      <c r="C111" s="159" t="e">
        <f>G0228_1074205010351_02_0_69_!#REF!</f>
        <v>#REF!</v>
      </c>
      <c r="D111" s="68"/>
      <c r="E111" s="68"/>
      <c r="F111" s="68"/>
      <c r="G111" s="68"/>
      <c r="H111" s="68"/>
      <c r="I111" s="68"/>
      <c r="J111" s="69"/>
      <c r="K111" s="69"/>
    </row>
    <row r="112" spans="1:11" ht="75" hidden="1" x14ac:dyDescent="0.25">
      <c r="A112" s="159" t="e">
        <f>G0228_1074205010351_02_0_69_!#REF!</f>
        <v>#REF!</v>
      </c>
      <c r="B112" s="155" t="e">
        <f>G0228_1074205010351_02_0_69_!#REF!</f>
        <v>#REF!</v>
      </c>
      <c r="C112" s="159" t="e">
        <f>G0228_1074205010351_02_0_69_!#REF!</f>
        <v>#REF!</v>
      </c>
      <c r="D112" s="68"/>
      <c r="E112" s="68"/>
      <c r="F112" s="68"/>
      <c r="G112" s="68"/>
      <c r="H112" s="68"/>
      <c r="I112" s="68"/>
      <c r="J112" s="69"/>
      <c r="K112" s="69"/>
    </row>
    <row r="113" spans="1:11" ht="60" hidden="1" x14ac:dyDescent="0.25">
      <c r="A113" s="159" t="e">
        <f>G0228_1074205010351_02_0_69_!#REF!</f>
        <v>#REF!</v>
      </c>
      <c r="B113" s="155" t="e">
        <f>G0228_1074205010351_02_0_69_!#REF!</f>
        <v>#REF!</v>
      </c>
      <c r="C113" s="159" t="e">
        <f>G0228_1074205010351_02_0_69_!#REF!</f>
        <v>#REF!</v>
      </c>
      <c r="D113" s="68"/>
      <c r="E113" s="68"/>
      <c r="F113" s="68"/>
      <c r="G113" s="68"/>
      <c r="H113" s="68"/>
      <c r="I113" s="68"/>
      <c r="J113" s="69"/>
      <c r="K113" s="69"/>
    </row>
    <row r="114" spans="1:11" ht="30" hidden="1" x14ac:dyDescent="0.25">
      <c r="A114" s="159" t="e">
        <f>G0228_1074205010351_02_0_69_!#REF!</f>
        <v>#REF!</v>
      </c>
      <c r="B114" s="155" t="e">
        <f>G0228_1074205010351_02_0_69_!#REF!</f>
        <v>#REF!</v>
      </c>
      <c r="C114" s="159" t="e">
        <f>G0228_1074205010351_02_0_69_!#REF!</f>
        <v>#REF!</v>
      </c>
      <c r="D114" s="68"/>
      <c r="E114" s="68"/>
      <c r="F114" s="68"/>
      <c r="G114" s="68"/>
      <c r="H114" s="68"/>
      <c r="I114" s="68"/>
      <c r="J114" s="69"/>
      <c r="K114" s="69"/>
    </row>
    <row r="115" spans="1:11" hidden="1" x14ac:dyDescent="0.25">
      <c r="A115" s="159" t="e">
        <f>G0228_1074205010351_02_0_69_!#REF!</f>
        <v>#REF!</v>
      </c>
      <c r="B115" s="155" t="e">
        <f>G0228_1074205010351_02_0_69_!#REF!</f>
        <v>#REF!</v>
      </c>
      <c r="C115" s="159" t="e">
        <f>G0228_1074205010351_02_0_69_!#REF!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20"/>
  <sheetViews>
    <sheetView view="pageBreakPreview" topLeftCell="A9" zoomScale="60" zoomScaleNormal="100" workbookViewId="0">
      <selection activeCell="I121" sqref="I12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97" t="s">
        <v>406</v>
      </c>
      <c r="T1" s="597"/>
      <c r="U1" s="597"/>
    </row>
    <row r="2" spans="1:23" s="243" customFormat="1" ht="15" customHeight="1" x14ac:dyDescent="0.25">
      <c r="D2" s="463"/>
      <c r="E2" s="244"/>
      <c r="F2" s="463"/>
      <c r="G2" s="463"/>
      <c r="H2" s="463"/>
      <c r="I2" s="463"/>
      <c r="J2" s="463"/>
      <c r="K2" s="463"/>
      <c r="L2" s="463"/>
      <c r="M2" s="463"/>
      <c r="N2" s="244"/>
      <c r="O2" s="244"/>
      <c r="P2" s="463"/>
      <c r="Q2" s="463"/>
      <c r="R2" s="463"/>
      <c r="S2" s="597" t="s">
        <v>1</v>
      </c>
      <c r="T2" s="597"/>
      <c r="U2" s="597"/>
    </row>
    <row r="3" spans="1:23" s="243" customFormat="1" ht="15" customHeight="1" x14ac:dyDescent="0.25">
      <c r="D3" s="463"/>
      <c r="E3" s="244"/>
      <c r="F3" s="463"/>
      <c r="G3" s="463"/>
      <c r="H3" s="463"/>
      <c r="I3" s="463"/>
      <c r="J3" s="463"/>
      <c r="K3" s="463"/>
      <c r="L3" s="463"/>
      <c r="M3" s="463"/>
      <c r="N3" s="244"/>
      <c r="O3" s="244"/>
      <c r="P3" s="463"/>
      <c r="Q3" s="463"/>
      <c r="R3" s="463"/>
      <c r="S3" s="597" t="s">
        <v>2</v>
      </c>
      <c r="T3" s="597"/>
      <c r="U3" s="597"/>
    </row>
    <row r="4" spans="1:23" ht="16.5" customHeight="1" x14ac:dyDescent="0.25">
      <c r="A4" s="674" t="s">
        <v>407</v>
      </c>
      <c r="B4" s="674"/>
      <c r="C4" s="674"/>
      <c r="D4" s="675"/>
      <c r="E4" s="674"/>
      <c r="F4" s="675"/>
      <c r="G4" s="675"/>
      <c r="H4" s="675"/>
      <c r="I4" s="675"/>
      <c r="J4" s="675"/>
      <c r="K4" s="675"/>
      <c r="L4" s="675"/>
      <c r="M4" s="675"/>
      <c r="N4" s="674"/>
      <c r="O4" s="674"/>
      <c r="P4" s="675"/>
      <c r="Q4" s="675"/>
      <c r="R4" s="675"/>
      <c r="S4" s="675"/>
      <c r="T4" s="675"/>
      <c r="U4" s="675"/>
    </row>
    <row r="5" spans="1:23" ht="15" customHeight="1" x14ac:dyDescent="0.25">
      <c r="V5" s="363"/>
    </row>
    <row r="6" spans="1:23" ht="15.75" customHeight="1" x14ac:dyDescent="0.25">
      <c r="A6" s="676" t="str">
        <f>G0228_1074205010351_13_0_69_!A6</f>
        <v xml:space="preserve">Инвестиционная программа              ООО "ИнвестГрадСтрой"     </v>
      </c>
      <c r="B6" s="625"/>
      <c r="C6" s="625"/>
      <c r="D6" s="670"/>
      <c r="E6" s="625"/>
      <c r="F6" s="670"/>
      <c r="G6" s="670"/>
      <c r="H6" s="670"/>
      <c r="I6" s="670"/>
      <c r="J6" s="670"/>
      <c r="K6" s="670"/>
      <c r="L6" s="670"/>
      <c r="M6" s="670"/>
      <c r="N6" s="625"/>
      <c r="O6" s="625"/>
      <c r="P6" s="670"/>
      <c r="Q6" s="670"/>
      <c r="R6" s="670"/>
      <c r="S6" s="670"/>
      <c r="T6" s="670"/>
      <c r="U6" s="670"/>
      <c r="V6" s="363"/>
    </row>
    <row r="7" spans="1:23" ht="15.75" customHeight="1" x14ac:dyDescent="0.25">
      <c r="A7" s="625" t="s">
        <v>401</v>
      </c>
      <c r="B7" s="625"/>
      <c r="C7" s="625"/>
      <c r="D7" s="670"/>
      <c r="E7" s="625"/>
      <c r="F7" s="670"/>
      <c r="G7" s="670"/>
      <c r="H7" s="670"/>
      <c r="I7" s="670"/>
      <c r="J7" s="670"/>
      <c r="K7" s="670"/>
      <c r="L7" s="670"/>
      <c r="M7" s="670"/>
      <c r="N7" s="625"/>
      <c r="O7" s="625"/>
      <c r="P7" s="670"/>
      <c r="Q7" s="670"/>
      <c r="R7" s="670"/>
      <c r="S7" s="670"/>
      <c r="T7" s="670"/>
      <c r="U7" s="670"/>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626" t="s">
        <v>962</v>
      </c>
      <c r="B9" s="627"/>
      <c r="C9" s="627"/>
      <c r="D9" s="671"/>
      <c r="E9" s="627"/>
      <c r="F9" s="671"/>
      <c r="G9" s="671"/>
      <c r="H9" s="671"/>
      <c r="I9" s="671"/>
      <c r="J9" s="671"/>
      <c r="K9" s="671"/>
      <c r="L9" s="671"/>
      <c r="M9" s="671"/>
      <c r="N9" s="627"/>
      <c r="O9" s="627"/>
      <c r="P9" s="671"/>
      <c r="Q9" s="671"/>
      <c r="R9" s="671"/>
      <c r="S9" s="671"/>
      <c r="T9" s="671"/>
      <c r="U9" s="671"/>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623"/>
      <c r="B15" s="623"/>
      <c r="C15" s="623"/>
      <c r="D15" s="672"/>
      <c r="E15" s="623"/>
      <c r="F15" s="672"/>
      <c r="G15" s="672"/>
      <c r="H15" s="672"/>
      <c r="I15" s="672"/>
      <c r="J15" s="672"/>
      <c r="K15" s="672"/>
      <c r="L15" s="672"/>
      <c r="M15" s="672"/>
      <c r="N15" s="623"/>
      <c r="O15" s="623"/>
      <c r="P15" s="672"/>
      <c r="Q15" s="672"/>
      <c r="R15" s="672"/>
      <c r="S15" s="672"/>
      <c r="T15" s="672"/>
      <c r="U15" s="464"/>
      <c r="V15" s="247"/>
      <c r="W15" s="247"/>
    </row>
    <row r="16" spans="1:23" s="246" customFormat="1" ht="38.25" customHeight="1" x14ac:dyDescent="0.25">
      <c r="A16" s="633" t="s">
        <v>5</v>
      </c>
      <c r="B16" s="633" t="s">
        <v>6</v>
      </c>
      <c r="C16" s="633" t="s">
        <v>44</v>
      </c>
      <c r="D16" s="673" t="s">
        <v>50</v>
      </c>
      <c r="E16" s="636" t="s">
        <v>408</v>
      </c>
      <c r="F16" s="673" t="s">
        <v>409</v>
      </c>
      <c r="G16" s="673"/>
      <c r="H16" s="673"/>
      <c r="I16" s="673"/>
      <c r="J16" s="673"/>
      <c r="K16" s="673" t="s">
        <v>410</v>
      </c>
      <c r="L16" s="673" t="s">
        <v>411</v>
      </c>
      <c r="M16" s="673"/>
      <c r="N16" s="633" t="s">
        <v>412</v>
      </c>
      <c r="O16" s="633" t="s">
        <v>413</v>
      </c>
      <c r="P16" s="673" t="s">
        <v>414</v>
      </c>
      <c r="Q16" s="673"/>
      <c r="R16" s="673"/>
      <c r="S16" s="673"/>
      <c r="T16" s="673"/>
      <c r="U16" s="673"/>
      <c r="V16" s="247"/>
      <c r="W16" s="247"/>
    </row>
    <row r="17" spans="1:23" s="246" customFormat="1" ht="51" customHeight="1" x14ac:dyDescent="0.25">
      <c r="A17" s="633"/>
      <c r="B17" s="633"/>
      <c r="C17" s="633"/>
      <c r="D17" s="673"/>
      <c r="E17" s="636"/>
      <c r="F17" s="673"/>
      <c r="G17" s="673"/>
      <c r="H17" s="673"/>
      <c r="I17" s="673"/>
      <c r="J17" s="673"/>
      <c r="K17" s="673"/>
      <c r="L17" s="673"/>
      <c r="M17" s="673"/>
      <c r="N17" s="633"/>
      <c r="O17" s="633"/>
      <c r="P17" s="673" t="s">
        <v>756</v>
      </c>
      <c r="Q17" s="673"/>
      <c r="R17" s="677" t="s">
        <v>757</v>
      </c>
      <c r="S17" s="678"/>
      <c r="T17" s="673" t="s">
        <v>758</v>
      </c>
      <c r="U17" s="673"/>
      <c r="V17" s="247"/>
      <c r="W17" s="247"/>
    </row>
    <row r="18" spans="1:23" s="246" customFormat="1" ht="137.25" customHeight="1" x14ac:dyDescent="0.25">
      <c r="A18" s="633"/>
      <c r="B18" s="633"/>
      <c r="C18" s="633"/>
      <c r="D18" s="673"/>
      <c r="E18" s="636"/>
      <c r="F18" s="468" t="s">
        <v>64</v>
      </c>
      <c r="G18" s="468" t="s">
        <v>65</v>
      </c>
      <c r="H18" s="468" t="s">
        <v>415</v>
      </c>
      <c r="I18" s="477" t="s">
        <v>67</v>
      </c>
      <c r="J18" s="468" t="s">
        <v>68</v>
      </c>
      <c r="K18" s="673"/>
      <c r="L18" s="469" t="s">
        <v>416</v>
      </c>
      <c r="M18" s="469" t="s">
        <v>417</v>
      </c>
      <c r="N18" s="633"/>
      <c r="O18" s="63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4.25" x14ac:dyDescent="0.25">
      <c r="A20" s="473">
        <v>1</v>
      </c>
      <c r="B20" s="474" t="s">
        <v>750</v>
      </c>
      <c r="C20" s="473" t="s">
        <v>655</v>
      </c>
      <c r="D20" s="475">
        <f>SUM(D97,D102,D103)+D51+D60</f>
        <v>293.67817200000002</v>
      </c>
      <c r="E20" s="476">
        <f t="shared" ref="E20" si="0">SUM(E97,E102,E103)</f>
        <v>0</v>
      </c>
      <c r="F20" s="475">
        <f t="shared" ref="F20:M20" si="1">SUM(F97,F102,F103)+F51+F60</f>
        <v>293.67733527007863</v>
      </c>
      <c r="G20" s="475">
        <f t="shared" si="1"/>
        <v>0</v>
      </c>
      <c r="H20" s="475">
        <f t="shared" si="1"/>
        <v>0</v>
      </c>
      <c r="I20" s="475">
        <f t="shared" si="1"/>
        <v>14.461335270078642</v>
      </c>
      <c r="J20" s="475">
        <f t="shared" si="1"/>
        <v>279.21600000000001</v>
      </c>
      <c r="K20" s="475">
        <f t="shared" si="1"/>
        <v>244.73111272506554</v>
      </c>
      <c r="L20" s="475" t="s">
        <v>751</v>
      </c>
      <c r="M20" s="475">
        <f t="shared" si="1"/>
        <v>244.73111272506554</v>
      </c>
      <c r="N20" s="475">
        <f t="shared" ref="N20:U20" si="2">SUM(N97,N102,N103)+N51+N60</f>
        <v>0</v>
      </c>
      <c r="O20" s="475">
        <f t="shared" si="2"/>
        <v>0</v>
      </c>
      <c r="P20" s="475">
        <f t="shared" si="2"/>
        <v>35.19</v>
      </c>
      <c r="Q20" s="475">
        <f t="shared" si="2"/>
        <v>35.19</v>
      </c>
      <c r="R20" s="475">
        <f t="shared" si="2"/>
        <v>0</v>
      </c>
      <c r="S20" s="475">
        <f t="shared" si="2"/>
        <v>0</v>
      </c>
      <c r="T20" s="475">
        <f t="shared" si="2"/>
        <v>4</v>
      </c>
      <c r="U20" s="475">
        <f t="shared" si="2"/>
        <v>28</v>
      </c>
      <c r="V20" s="195" t="s">
        <v>754</v>
      </c>
    </row>
    <row r="21" spans="1:23" s="144" customFormat="1" ht="30" hidden="1" x14ac:dyDescent="0.25">
      <c r="A21" s="78">
        <f>G0228_1074205010351_02_0_69_!A19</f>
        <v>0</v>
      </c>
      <c r="B21" s="155" t="str">
        <f>G0228_1074205010351_02_0_69_!B19</f>
        <v>ВСЕГО по инвестиционной программе, в том числе:</v>
      </c>
      <c r="C21" s="78" t="str">
        <f>G0228_1074205010351_02_0_69_!C19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G0228_1074205010351_02_0_69_!A20</f>
        <v>0.1</v>
      </c>
      <c r="B22" s="155" t="str">
        <f>G0228_1074205010351_02_0_69_!B20</f>
        <v>Технологическое присоединение, всего</v>
      </c>
      <c r="C22" s="78" t="str">
        <f>G0228_1074205010351_02_0_69_!C20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G0228_1074205010351_02_0_69_!A21</f>
        <v>0.2</v>
      </c>
      <c r="B23" s="155" t="str">
        <f>G0228_1074205010351_02_0_69_!B21</f>
        <v>Реконструкция, модернизация, техническое перевооружение, всего</v>
      </c>
      <c r="C23" s="78" t="str">
        <f>G0228_1074205010351_02_0_69_!C21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G0228_1074205010351_02_0_69_!A22</f>
        <v>0.3</v>
      </c>
      <c r="B24" s="155" t="str">
        <f>G0228_1074205010351_02_0_69_!B22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G0228_1074205010351_02_0_69_!C22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G0228_1074205010351_02_0_69_!A23</f>
        <v>0.4</v>
      </c>
      <c r="B25" s="155" t="str">
        <f>G0228_1074205010351_02_0_69_!B23</f>
        <v>Прочее новое строительство объектов электросетевого хозяйства, всего</v>
      </c>
      <c r="C25" s="78" t="str">
        <f>G0228_1074205010351_02_0_69_!C23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G0228_1074205010351_02_0_69_!A24</f>
        <v>0.5</v>
      </c>
      <c r="B26" s="155" t="str">
        <f>G0228_1074205010351_02_0_69_!B24</f>
        <v>Покупка земельных участков для целей реализации инвестиционных проектов, всего</v>
      </c>
      <c r="C26" s="78" t="str">
        <f>G0228_1074205010351_02_0_69_!C24</f>
        <v>Г</v>
      </c>
      <c r="D26" s="79"/>
      <c r="E26" s="79"/>
      <c r="F26" s="79"/>
      <c r="G26" s="79"/>
      <c r="H26" s="79"/>
      <c r="I26" s="79"/>
      <c r="J26" s="79"/>
      <c r="K26" s="79"/>
      <c r="L26" s="79"/>
      <c r="M26" s="79"/>
      <c r="N26" s="79"/>
      <c r="O26" s="79"/>
      <c r="P26" s="79"/>
      <c r="Q26" s="79"/>
      <c r="R26" s="79"/>
      <c r="S26" s="79"/>
      <c r="T26" s="79"/>
      <c r="U26" s="64"/>
    </row>
    <row r="27" spans="1:23" s="144" customFormat="1" ht="30" hidden="1" x14ac:dyDescent="0.25">
      <c r="A27" s="78" t="str">
        <f>G0228_1074205010351_02_0_69_!A25</f>
        <v>0.6</v>
      </c>
      <c r="B27" s="155" t="str">
        <f>G0228_1074205010351_02_0_69_!B25</f>
        <v>Прочие инвестиционные проекты, всего</v>
      </c>
      <c r="C27" s="78" t="str">
        <f>G0228_1074205010351_02_0_69_!C25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G0228_1074205010351_02_0_69_!A26</f>
        <v>1.1</v>
      </c>
      <c r="B28" s="155" t="str">
        <f>G0228_1074205010351_02_0_69_!B26</f>
        <v>Технологическое присоединение, всего, в том числе:</v>
      </c>
      <c r="C28" s="78" t="str">
        <f>G0228_1074205010351_02_0_69_!C26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G0228_1074205010351_02_0_69_!A27</f>
        <v>1.1.1</v>
      </c>
      <c r="B29" s="155" t="str">
        <f>G0228_1074205010351_02_0_69_!B27</f>
        <v>Технологическое присоединение энергопринимающих устройств потребителей, всего, в том числе:</v>
      </c>
      <c r="C29" s="78" t="str">
        <f>G0228_1074205010351_02_0_69_!C27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G0228_1074205010351_02_0_69_!A28</f>
        <v>1.1.1.1</v>
      </c>
      <c r="B30" s="155" t="str">
        <f>G0228_1074205010351_02_0_69_!B28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G0228_1074205010351_02_0_69_!C28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G0228_1074205010351_02_0_69_!A29</f>
        <v>1.1.1.2</v>
      </c>
      <c r="B31" s="155" t="str">
        <f>G0228_1074205010351_02_0_69_!B29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G0228_1074205010351_02_0_69_!C29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G0228_1074205010351_02_0_69_!A30</f>
        <v>1.1.1.3</v>
      </c>
      <c r="B32" s="155" t="str">
        <f>G0228_1074205010351_02_0_69_!B30</f>
        <v>Технологическое присоединение энергопринимающих устройств потребителей свыше 150 кВт, всего, в том числе:</v>
      </c>
      <c r="C32" s="78" t="str">
        <f>G0228_1074205010351_02_0_69_!C30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G0228_1074205010351_02_0_69_!A31</f>
        <v>1.1.2</v>
      </c>
      <c r="B33" s="155" t="str">
        <f>G0228_1074205010351_02_0_69_!B31</f>
        <v>Технологическое присоединение объектов электросетевого хозяйства, всего, в том числе:</v>
      </c>
      <c r="C33" s="78" t="str">
        <f>G0228_1074205010351_02_0_69_!C31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G0228_1074205010351_02_0_69_!A32</f>
        <v>1.1.2.1</v>
      </c>
      <c r="B34" s="155" t="str">
        <f>G0228_1074205010351_02_0_69_!B32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G0228_1074205010351_02_0_69_!C32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G0228_1074205010351_02_0_69_!A33</f>
        <v>1.1.2.2</v>
      </c>
      <c r="B35" s="155" t="str">
        <f>G0228_1074205010351_02_0_69_!B33</f>
        <v>Технологическое присоединение к электрическим сетям иных сетевых организаций, всего, в том числе:</v>
      </c>
      <c r="C35" s="78" t="str">
        <f>G0228_1074205010351_02_0_69_!C33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G0228_1074205010351_02_0_69_!A34</f>
        <v>1.1.3</v>
      </c>
      <c r="B36" s="155" t="str">
        <f>G0228_1074205010351_02_0_69_!B34</f>
        <v>Технологическое присоединение объектов по производству электрической энергии всего, в том числе:</v>
      </c>
      <c r="C36" s="78" t="str">
        <f>G0228_1074205010351_02_0_69_!C34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G0228_1074205010351_02_0_69_!A35</f>
        <v>1.1.3.1</v>
      </c>
      <c r="B37" s="155" t="str">
        <f>G0228_1074205010351_02_0_69_!B35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G0228_1074205010351_02_0_69_!C35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G0228_1074205010351_02_0_69_!A36</f>
        <v>1.1.3.1</v>
      </c>
      <c r="B38" s="155" t="str">
        <f>G0228_1074205010351_02_0_69_!B36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G0228_1074205010351_02_0_69_!C36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20" hidden="1" x14ac:dyDescent="0.25">
      <c r="A39" s="78" t="str">
        <f>G0228_1074205010351_02_0_69_!A37</f>
        <v>1.1.3.1</v>
      </c>
      <c r="B39" s="155" t="str">
        <f>G0228_1074205010351_02_0_69_!B37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G0228_1074205010351_02_0_69_!C37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G0228_1074205010351_02_0_69_!A38</f>
        <v>1.1.3.2</v>
      </c>
      <c r="B40" s="155" t="str">
        <f>G0228_1074205010351_02_0_69_!B38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G0228_1074205010351_02_0_69_!C38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G0228_1074205010351_02_0_69_!A39</f>
        <v>1.1.3.2</v>
      </c>
      <c r="B41" s="155" t="str">
        <f>G0228_1074205010351_02_0_69_!B39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G0228_1074205010351_02_0_69_!C39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20" hidden="1" x14ac:dyDescent="0.25">
      <c r="A42" s="78" t="str">
        <f>G0228_1074205010351_02_0_69_!A40</f>
        <v>1.1.3.2</v>
      </c>
      <c r="B42" s="155" t="str">
        <f>G0228_1074205010351_02_0_69_!B40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G0228_1074205010351_02_0_69_!C40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G0228_1074205010351_02_0_69_!A41</f>
        <v>1.1.4</v>
      </c>
      <c r="B43" s="155" t="str">
        <f>G0228_1074205010351_02_0_69_!B41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G0228_1074205010351_02_0_69_!C41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G0228_1074205010351_02_0_69_!A42</f>
        <v>1.1.4.1</v>
      </c>
      <c r="B44" s="155" t="str">
        <f>G0228_1074205010351_02_0_69_!B42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G0228_1074205010351_02_0_69_!C42</f>
        <v>Г</v>
      </c>
      <c r="D44" s="79"/>
      <c r="E44" s="79"/>
      <c r="F44" s="79"/>
      <c r="G44" s="79"/>
      <c r="H44" s="79"/>
      <c r="I44" s="79"/>
      <c r="J44" s="79"/>
      <c r="K44" s="79"/>
      <c r="L44" s="79"/>
      <c r="M44" s="79"/>
      <c r="N44" s="79"/>
      <c r="O44" s="79"/>
      <c r="P44" s="79"/>
      <c r="Q44" s="79"/>
      <c r="R44" s="79"/>
      <c r="S44" s="79"/>
      <c r="T44" s="79"/>
      <c r="U44" s="64"/>
    </row>
    <row r="45" spans="1:21" s="144" customFormat="1" ht="90" hidden="1" x14ac:dyDescent="0.25">
      <c r="A45" s="78" t="str">
        <f>G0228_1074205010351_02_0_69_!A43</f>
        <v>1.1.4.2</v>
      </c>
      <c r="B45" s="155" t="str">
        <f>G0228_1074205010351_02_0_69_!B43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G0228_1074205010351_02_0_69_!C43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G0228_1074205010351_02_0_69_!A44</f>
        <v>1.2</v>
      </c>
      <c r="B46" s="155" t="str">
        <f>G0228_1074205010351_02_0_69_!B44</f>
        <v>Реконструкция, модернизация, техническое перевооружение всего, в том числе:</v>
      </c>
      <c r="C46" s="78" t="str">
        <f>G0228_1074205010351_02_0_69_!C44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G0228_1074205010351_02_0_69_!A45</f>
        <v>1.2.1</v>
      </c>
      <c r="B47" s="155" t="str">
        <f>G0228_1074205010351_02_0_69_!B45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G0228_1074205010351_02_0_69_!C45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G0228_1074205010351_02_0_69_!A46</f>
        <v>1.2.1.1</v>
      </c>
      <c r="B48" s="155" t="str">
        <f>G0228_1074205010351_02_0_69_!B46</f>
        <v>Реконструкция трансформаторных и иных подстанций, всего, в числе:</v>
      </c>
      <c r="C48" s="78" t="str">
        <f>G0228_1074205010351_02_0_69_!C46</f>
        <v>Г</v>
      </c>
      <c r="D48" s="79"/>
      <c r="E48" s="79"/>
      <c r="F48" s="79"/>
      <c r="G48" s="79"/>
      <c r="H48" s="79"/>
      <c r="I48" s="79"/>
      <c r="J48" s="79"/>
      <c r="K48" s="79"/>
      <c r="L48" s="79"/>
      <c r="M48" s="79"/>
      <c r="N48" s="79"/>
      <c r="O48" s="79"/>
      <c r="P48" s="79"/>
      <c r="Q48" s="79"/>
      <c r="R48" s="79"/>
      <c r="S48" s="79"/>
      <c r="T48" s="79"/>
      <c r="U48" s="64"/>
    </row>
    <row r="49" spans="1:21" s="144" customFormat="1" hidden="1" x14ac:dyDescent="0.25">
      <c r="A49" s="78" t="e">
        <f>G0228_1074205010351_02_0_69_!#REF!</f>
        <v>#REF!</v>
      </c>
      <c r="B49" s="155" t="e">
        <f>G0228_1074205010351_02_0_69_!#REF!</f>
        <v>#REF!</v>
      </c>
      <c r="C49" s="78" t="e">
        <f>G0228_1074205010351_02_0_69_!#REF!</f>
        <v>#REF!</v>
      </c>
      <c r="D49" s="79"/>
      <c r="E49" s="79"/>
      <c r="F49" s="79"/>
      <c r="G49" s="79"/>
      <c r="H49" s="79"/>
      <c r="I49" s="79"/>
      <c r="J49" s="79"/>
      <c r="K49" s="79"/>
      <c r="L49" s="79"/>
      <c r="M49" s="79"/>
      <c r="N49" s="79"/>
      <c r="O49" s="79"/>
      <c r="P49" s="79"/>
      <c r="Q49" s="79"/>
      <c r="R49" s="79"/>
      <c r="S49" s="79"/>
      <c r="T49" s="79"/>
      <c r="U49" s="64"/>
    </row>
    <row r="50" spans="1:21" s="144" customFormat="1" hidden="1" x14ac:dyDescent="0.25">
      <c r="A50" s="78" t="e">
        <f>G0228_1074205010351_02_0_69_!#REF!</f>
        <v>#REF!</v>
      </c>
      <c r="B50" s="155" t="e">
        <f>G0228_1074205010351_02_0_69_!#REF!</f>
        <v>#REF!</v>
      </c>
      <c r="C50" s="78" t="e">
        <f>G0228_1074205010351_02_0_69_!#REF!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x14ac:dyDescent="0.25">
      <c r="A51" s="78" t="str">
        <f>G0228_1074205010351_02_0_69_!A47</f>
        <v>1.2.1.2</v>
      </c>
      <c r="B51" s="155" t="str">
        <f>G0228_1074205010351_02_0_69_!B47</f>
        <v>Модернизация, техническое перевооружение трансформаторных и иных подстанций, распределительных пунктов, всего, в том числе:</v>
      </c>
      <c r="C51" s="78" t="str">
        <f>G0228_1074205010351_02_0_69_!C47</f>
        <v>Г</v>
      </c>
      <c r="D51" s="467">
        <f t="shared" ref="D51:M51" si="3">SUM(D52:D57)</f>
        <v>285.3</v>
      </c>
      <c r="E51" s="496" t="s">
        <v>482</v>
      </c>
      <c r="F51" s="467">
        <f t="shared" si="3"/>
        <v>285.3</v>
      </c>
      <c r="G51" s="467">
        <f t="shared" si="3"/>
        <v>0</v>
      </c>
      <c r="H51" s="467">
        <f t="shared" si="3"/>
        <v>0</v>
      </c>
      <c r="I51" s="467">
        <f t="shared" si="3"/>
        <v>6.0839999999999996</v>
      </c>
      <c r="J51" s="467">
        <f t="shared" si="3"/>
        <v>279.21600000000001</v>
      </c>
      <c r="K51" s="467">
        <f t="shared" si="3"/>
        <v>237.75</v>
      </c>
      <c r="L51" s="467" t="s">
        <v>751</v>
      </c>
      <c r="M51" s="467">
        <f t="shared" si="3"/>
        <v>237.75</v>
      </c>
      <c r="N51" s="79">
        <v>0</v>
      </c>
      <c r="O51" s="495">
        <v>0</v>
      </c>
      <c r="P51" s="467">
        <f>SUM(P52:P57)</f>
        <v>35.19</v>
      </c>
      <c r="Q51" s="467">
        <f>SUM(Q52:Q57)</f>
        <v>35.19</v>
      </c>
      <c r="R51" s="467">
        <f t="shared" ref="R51:U51" si="4">SUM(R52:R55)</f>
        <v>0</v>
      </c>
      <c r="S51" s="467">
        <f t="shared" si="4"/>
        <v>0</v>
      </c>
      <c r="T51" s="467">
        <f t="shared" si="4"/>
        <v>4</v>
      </c>
      <c r="U51" s="467">
        <f t="shared" si="4"/>
        <v>4</v>
      </c>
    </row>
    <row r="52" spans="1:21" s="144" customFormat="1" ht="165" x14ac:dyDescent="0.25">
      <c r="A52" s="78" t="str">
        <f>G0228_1074205010351_02_0_69_!A48</f>
        <v>1.2.1.2.1</v>
      </c>
      <c r="B52" s="155" t="str">
        <f>G0228_1074205010351_02_0_69_!B48</f>
        <v xml:space="preserve">Реконструкция ТП-9, ТП-10 </v>
      </c>
      <c r="C52" s="78" t="str">
        <f>G0228_1074205010351_02_0_69_!C48</f>
        <v>L_0000000001</v>
      </c>
      <c r="D52" s="466">
        <f>G0228_1074205010351_02_0_69_!CJ48</f>
        <v>3.6</v>
      </c>
      <c r="E52" s="495" t="s">
        <v>894</v>
      </c>
      <c r="F52" s="466">
        <f t="shared" ref="F52:F55" si="5">I52</f>
        <v>3.5999999999999996</v>
      </c>
      <c r="G52" s="466">
        <f>G0228_1074205010351_02_0_69_!CK35</f>
        <v>0</v>
      </c>
      <c r="H52" s="466">
        <f>G0228_1074205010351_02_0_69_!CL35</f>
        <v>0</v>
      </c>
      <c r="I52" s="466">
        <f t="shared" ref="I52:I55" si="6">K52*1.2</f>
        <v>3.5999999999999996</v>
      </c>
      <c r="J52" s="466">
        <f>G0228_1074205010351_02_0_69_!CN35</f>
        <v>0</v>
      </c>
      <c r="K52" s="706">
        <f>D52/1.2</f>
        <v>3</v>
      </c>
      <c r="L52" s="79">
        <v>2022</v>
      </c>
      <c r="M52" s="510">
        <f t="shared" ref="M52:M55" si="7">K52</f>
        <v>3</v>
      </c>
      <c r="N52" s="79" t="s">
        <v>945</v>
      </c>
      <c r="O52" s="495" t="s">
        <v>482</v>
      </c>
      <c r="P52" s="467">
        <v>2</v>
      </c>
      <c r="Q52" s="467">
        <f>G0228_1074205010351_08_0_69_!AI48</f>
        <v>2</v>
      </c>
      <c r="R52" s="467">
        <f t="shared" ref="R52:S52" si="8">SUM(R53:R58)</f>
        <v>0</v>
      </c>
      <c r="S52" s="467">
        <f t="shared" si="8"/>
        <v>0</v>
      </c>
      <c r="T52" s="467">
        <v>1</v>
      </c>
      <c r="U52" s="467">
        <v>1</v>
      </c>
    </row>
    <row r="53" spans="1:21" s="144" customFormat="1" ht="75" x14ac:dyDescent="0.25">
      <c r="A53" s="78" t="str">
        <f>G0228_1074205010351_02_0_69_!A49</f>
        <v>1.2.1.2.2</v>
      </c>
      <c r="B53" s="155" t="str">
        <f>G0228_1074205010351_02_0_69_!B49</f>
        <v>Замена силового трансформатора ТП-5</v>
      </c>
      <c r="C53" s="78" t="str">
        <f>G0228_1074205010351_02_0_69_!C49</f>
        <v>L_0000000002</v>
      </c>
      <c r="D53" s="466">
        <f>G0228_1074205010351_02_0_69_!CJ49</f>
        <v>0.94399999999999995</v>
      </c>
      <c r="E53" s="495" t="s">
        <v>894</v>
      </c>
      <c r="F53" s="466">
        <f t="shared" si="5"/>
        <v>0.94399999999999995</v>
      </c>
      <c r="G53" s="466">
        <f>G0228_1074205010351_02_0_69_!CK36</f>
        <v>0</v>
      </c>
      <c r="H53" s="466">
        <f>G0228_1074205010351_02_0_69_!CL36</f>
        <v>0</v>
      </c>
      <c r="I53" s="466">
        <f t="shared" si="6"/>
        <v>0.94399999999999995</v>
      </c>
      <c r="J53" s="466">
        <f>G0228_1074205010351_02_0_69_!CN36</f>
        <v>0</v>
      </c>
      <c r="K53" s="706">
        <f t="shared" ref="K53:K55" si="9">D53/1.2</f>
        <v>0.78666666666666663</v>
      </c>
      <c r="L53" s="79">
        <v>2022</v>
      </c>
      <c r="M53" s="510">
        <f t="shared" si="7"/>
        <v>0.78666666666666663</v>
      </c>
      <c r="N53" s="79" t="s">
        <v>946</v>
      </c>
      <c r="O53" s="495" t="s">
        <v>482</v>
      </c>
      <c r="P53" s="467">
        <v>0.4</v>
      </c>
      <c r="Q53" s="467">
        <f>G0228_1074205010351_04_0_69_!CU49</f>
        <v>0.4</v>
      </c>
      <c r="R53" s="467">
        <f t="shared" ref="R53:S53" si="10">SUM(R54:R59)</f>
        <v>0</v>
      </c>
      <c r="S53" s="467">
        <f t="shared" si="10"/>
        <v>0</v>
      </c>
      <c r="T53" s="467">
        <v>1</v>
      </c>
      <c r="U53" s="467">
        <v>1</v>
      </c>
    </row>
    <row r="54" spans="1:21" s="144" customFormat="1" ht="75" x14ac:dyDescent="0.25">
      <c r="A54" s="78" t="str">
        <f>G0228_1074205010351_02_0_69_!A50</f>
        <v>1.2.1.2.3</v>
      </c>
      <c r="B54" s="155" t="str">
        <f>G0228_1074205010351_02_0_69_!B50</f>
        <v>Замена силового трансформатора ТП-6</v>
      </c>
      <c r="C54" s="78" t="str">
        <f>G0228_1074205010351_02_0_69_!C50</f>
        <v>L_0000000003</v>
      </c>
      <c r="D54" s="466">
        <f>G0228_1074205010351_02_0_69_!CJ50</f>
        <v>1.18</v>
      </c>
      <c r="E54" s="495" t="s">
        <v>894</v>
      </c>
      <c r="F54" s="466">
        <f t="shared" si="5"/>
        <v>1.18</v>
      </c>
      <c r="G54" s="466">
        <f>G0228_1074205010351_02_0_69_!CK37</f>
        <v>0</v>
      </c>
      <c r="H54" s="466">
        <f>G0228_1074205010351_02_0_69_!CL37</f>
        <v>0</v>
      </c>
      <c r="I54" s="466">
        <f t="shared" si="6"/>
        <v>1.18</v>
      </c>
      <c r="J54" s="466">
        <f>G0228_1074205010351_02_0_69_!CN37</f>
        <v>0</v>
      </c>
      <c r="K54" s="706">
        <f t="shared" si="9"/>
        <v>0.98333333333333328</v>
      </c>
      <c r="L54" s="79">
        <v>2022</v>
      </c>
      <c r="M54" s="510">
        <f t="shared" si="7"/>
        <v>0.98333333333333328</v>
      </c>
      <c r="N54" s="79" t="s">
        <v>946</v>
      </c>
      <c r="O54" s="495" t="s">
        <v>482</v>
      </c>
      <c r="P54" s="467">
        <v>0.63</v>
      </c>
      <c r="Q54" s="467">
        <f>G0228_1074205010351_04_0_69_!CU50</f>
        <v>0.63</v>
      </c>
      <c r="R54" s="467">
        <f t="shared" ref="R54:S54" si="11">SUM(R55:R60)</f>
        <v>0</v>
      </c>
      <c r="S54" s="467">
        <f t="shared" si="11"/>
        <v>0</v>
      </c>
      <c r="T54" s="467">
        <v>1</v>
      </c>
      <c r="U54" s="467">
        <v>1</v>
      </c>
    </row>
    <row r="55" spans="1:21" s="144" customFormat="1" ht="30" x14ac:dyDescent="0.25">
      <c r="A55" s="78" t="str">
        <f>G0228_1074205010351_02_0_69_!A51</f>
        <v>1.2.1.2.4</v>
      </c>
      <c r="B55" s="155" t="str">
        <f>G0228_1074205010351_02_0_69_!B51</f>
        <v>Замена силового трансформатора ТП Л-19-41</v>
      </c>
      <c r="C55" s="78" t="str">
        <f>G0228_1074205010351_02_0_69_!C51</f>
        <v>L_0000000004</v>
      </c>
      <c r="D55" s="466">
        <f>G0228_1074205010351_02_0_69_!CJ51</f>
        <v>0.36</v>
      </c>
      <c r="E55" s="495" t="s">
        <v>894</v>
      </c>
      <c r="F55" s="466">
        <f t="shared" si="5"/>
        <v>0.36</v>
      </c>
      <c r="G55" s="466">
        <f>G0228_1074205010351_02_0_69_!CK38</f>
        <v>0</v>
      </c>
      <c r="H55" s="466">
        <f>G0228_1074205010351_02_0_69_!CL38</f>
        <v>0</v>
      </c>
      <c r="I55" s="466">
        <f t="shared" si="6"/>
        <v>0.36</v>
      </c>
      <c r="J55" s="466">
        <f>G0228_1074205010351_02_0_69_!CN38</f>
        <v>0</v>
      </c>
      <c r="K55" s="706">
        <f t="shared" si="9"/>
        <v>0.3</v>
      </c>
      <c r="L55" s="79">
        <v>2022</v>
      </c>
      <c r="M55" s="510">
        <f t="shared" si="7"/>
        <v>0.3</v>
      </c>
      <c r="N55" s="79" t="s">
        <v>947</v>
      </c>
      <c r="O55" s="495" t="s">
        <v>482</v>
      </c>
      <c r="P55" s="467">
        <v>0.16</v>
      </c>
      <c r="Q55" s="467">
        <f>G0228_1074205010351_04_0_69_!CU51</f>
        <v>0.16</v>
      </c>
      <c r="R55" s="467">
        <f t="shared" ref="R55:S55" si="12">SUM(R58:R61)</f>
        <v>0</v>
      </c>
      <c r="S55" s="467">
        <f t="shared" si="12"/>
        <v>0</v>
      </c>
      <c r="T55" s="467">
        <v>1</v>
      </c>
      <c r="U55" s="467">
        <v>1</v>
      </c>
    </row>
    <row r="56" spans="1:21" s="144" customFormat="1" ht="180" x14ac:dyDescent="0.25">
      <c r="A56" s="78" t="str">
        <f>G0228_1074205010351_02_0_69_!A52</f>
        <v>1.2.1.2.5</v>
      </c>
      <c r="B56" s="155" t="str">
        <f>G0228_1074205010351_02_0_69_!B52</f>
        <v>Проектирование и строительство ПС 35 кВ ГПЗ-5 (новая)</v>
      </c>
      <c r="C56" s="78" t="str">
        <f>G0228_1074205010351_02_0_69_!C52</f>
        <v>M_0000000001</v>
      </c>
      <c r="D56" s="466">
        <f>G0228_1074205010351_02_0_69_!CO52</f>
        <v>279.21600000000001</v>
      </c>
      <c r="E56" s="515" t="s">
        <v>894</v>
      </c>
      <c r="F56" s="466">
        <f>J56</f>
        <v>279.21600000000001</v>
      </c>
      <c r="G56" s="466">
        <f>G0228_1074205010351_02_0_69_!CK39</f>
        <v>0</v>
      </c>
      <c r="H56" s="466">
        <f>G0228_1074205010351_02_0_69_!CL39</f>
        <v>0</v>
      </c>
      <c r="I56" s="466">
        <v>0</v>
      </c>
      <c r="J56" s="466">
        <f>M56*1.2</f>
        <v>279.21600000000001</v>
      </c>
      <c r="K56" s="79">
        <f t="shared" ref="K56:K57" si="13">D56/1.2</f>
        <v>232.68</v>
      </c>
      <c r="L56" s="79">
        <v>2024</v>
      </c>
      <c r="M56" s="510">
        <f t="shared" ref="M56:M57" si="14">K56</f>
        <v>232.68</v>
      </c>
      <c r="N56" s="515" t="s">
        <v>950</v>
      </c>
      <c r="O56" s="515" t="s">
        <v>482</v>
      </c>
      <c r="P56" s="467">
        <v>32</v>
      </c>
      <c r="Q56" s="467">
        <v>32</v>
      </c>
      <c r="R56" s="467">
        <f t="shared" ref="R56:S56" si="15">SUM(R59:R62)</f>
        <v>0</v>
      </c>
      <c r="S56" s="467">
        <f t="shared" si="15"/>
        <v>0</v>
      </c>
      <c r="T56" s="467">
        <v>1</v>
      </c>
      <c r="U56" s="467">
        <v>1</v>
      </c>
    </row>
    <row r="57" spans="1:21" s="144" customFormat="1" ht="180" hidden="1" x14ac:dyDescent="0.25">
      <c r="A57" s="78">
        <f>G0228_1074205010351_02_0_69_!A53</f>
        <v>0</v>
      </c>
      <c r="B57" s="155">
        <f>G0228_1074205010351_02_0_69_!B53</f>
        <v>0</v>
      </c>
      <c r="C57" s="78">
        <f>G0228_1074205010351_02_0_69_!C53</f>
        <v>0</v>
      </c>
      <c r="D57" s="466">
        <f>G0228_1074205010351_02_0_69_!O53</f>
        <v>0</v>
      </c>
      <c r="E57" s="515" t="s">
        <v>894</v>
      </c>
      <c r="F57" s="466">
        <f>J57</f>
        <v>0</v>
      </c>
      <c r="G57" s="466">
        <f>G0228_1074205010351_02_0_69_!CK40</f>
        <v>0</v>
      </c>
      <c r="H57" s="466">
        <f>G0228_1074205010351_02_0_69_!CL40</f>
        <v>0</v>
      </c>
      <c r="I57" s="466">
        <v>0</v>
      </c>
      <c r="J57" s="466">
        <f>M57*1.2</f>
        <v>0</v>
      </c>
      <c r="K57" s="79">
        <f t="shared" si="13"/>
        <v>0</v>
      </c>
      <c r="L57" s="79">
        <v>2023</v>
      </c>
      <c r="M57" s="510">
        <f t="shared" si="14"/>
        <v>0</v>
      </c>
      <c r="N57" s="515" t="s">
        <v>950</v>
      </c>
      <c r="O57" s="515" t="s">
        <v>482</v>
      </c>
      <c r="P57" s="467">
        <f t="shared" ref="P57:U57" si="16">SUM(P60:P63)</f>
        <v>0</v>
      </c>
      <c r="Q57" s="467">
        <f>G0228_1074205010351_08_0_69_!AI53</f>
        <v>0</v>
      </c>
      <c r="R57" s="467">
        <f t="shared" si="16"/>
        <v>0</v>
      </c>
      <c r="S57" s="467">
        <f t="shared" si="16"/>
        <v>0</v>
      </c>
      <c r="T57" s="467">
        <f t="shared" si="16"/>
        <v>0</v>
      </c>
      <c r="U57" s="467">
        <f t="shared" si="16"/>
        <v>44</v>
      </c>
    </row>
    <row r="58" spans="1:21" s="144" customFormat="1" ht="30" x14ac:dyDescent="0.25">
      <c r="A58" s="78" t="str">
        <f>G0228_1074205010351_02_0_69_!A56</f>
        <v>1.2.2.1</v>
      </c>
      <c r="B58" s="155" t="str">
        <f>G0228_1074205010351_02_0_69_!B56</f>
        <v>Реконструкция линий электропередачи, всего, в том числе:</v>
      </c>
      <c r="C58" s="78" t="str">
        <f>G0228_1074205010351_02_0_69_!C56</f>
        <v>Г</v>
      </c>
      <c r="D58" s="79"/>
      <c r="E58" s="79"/>
      <c r="F58" s="79"/>
      <c r="G58" s="79"/>
      <c r="H58" s="79"/>
      <c r="I58" s="79"/>
      <c r="J58" s="79"/>
      <c r="K58" s="79"/>
      <c r="L58" s="79"/>
      <c r="M58" s="79"/>
      <c r="N58" s="79"/>
      <c r="O58" s="79"/>
      <c r="P58" s="79"/>
      <c r="Q58" s="79"/>
      <c r="R58" s="79"/>
      <c r="S58" s="79"/>
      <c r="T58" s="79"/>
      <c r="U58" s="64"/>
    </row>
    <row r="59" spans="1:21" s="144" customFormat="1" ht="45" x14ac:dyDescent="0.25">
      <c r="A59" s="78" t="str">
        <f>G0228_1074205010351_02_0_69_!A57</f>
        <v>1.2.2.2</v>
      </c>
      <c r="B59" s="155" t="str">
        <f>G0228_1074205010351_02_0_69_!B57</f>
        <v>Модернизация, техническое перевооружение линий электропередачи, всего, в том числе:</v>
      </c>
      <c r="C59" s="78" t="str">
        <f>G0228_1074205010351_02_0_69_!C57</f>
        <v>Г</v>
      </c>
      <c r="D59" s="79"/>
      <c r="E59" s="79"/>
      <c r="F59" s="79"/>
      <c r="G59" s="79"/>
      <c r="H59" s="79"/>
      <c r="I59" s="79"/>
      <c r="J59" s="79"/>
      <c r="K59" s="79"/>
      <c r="L59" s="79"/>
      <c r="M59" s="79"/>
      <c r="N59" s="79"/>
      <c r="O59" s="79"/>
      <c r="P59" s="79"/>
      <c r="Q59" s="79"/>
      <c r="R59" s="79"/>
      <c r="S59" s="79"/>
      <c r="T59" s="79"/>
      <c r="U59" s="64"/>
    </row>
    <row r="60" spans="1:21" s="144" customFormat="1" ht="45" x14ac:dyDescent="0.25">
      <c r="A60" s="78" t="str">
        <f>G0228_1074205010351_02_0_69_!A58</f>
        <v>1.2.3</v>
      </c>
      <c r="B60" s="155" t="str">
        <f>G0228_1074205010351_02_0_69_!B58</f>
        <v>Развитие и модернизация учета электрической энергии (мощности), всего, в том числе:</v>
      </c>
      <c r="C60" s="78" t="str">
        <f>G0228_1074205010351_02_0_69_!C58</f>
        <v>Г</v>
      </c>
      <c r="D60" s="79">
        <f>D63</f>
        <v>2.8068</v>
      </c>
      <c r="E60" s="496" t="s">
        <v>482</v>
      </c>
      <c r="F60" s="706">
        <f t="shared" ref="F60:K60" si="17">F63</f>
        <v>2.8059632700786419</v>
      </c>
      <c r="G60" s="79">
        <f t="shared" si="17"/>
        <v>0</v>
      </c>
      <c r="H60" s="79">
        <f t="shared" si="17"/>
        <v>0</v>
      </c>
      <c r="I60" s="706">
        <f t="shared" si="17"/>
        <v>2.8059632700786419</v>
      </c>
      <c r="J60" s="79">
        <f t="shared" si="17"/>
        <v>0</v>
      </c>
      <c r="K60" s="706">
        <f t="shared" si="17"/>
        <v>2.3383027250655348</v>
      </c>
      <c r="L60" s="79">
        <v>0</v>
      </c>
      <c r="M60" s="510">
        <f>K60</f>
        <v>2.3383027250655348</v>
      </c>
      <c r="N60" s="79">
        <v>0</v>
      </c>
      <c r="O60" s="495">
        <v>0</v>
      </c>
      <c r="P60" s="467">
        <f t="shared" ref="P60:U60" si="18">SUM(P61:P64)</f>
        <v>0</v>
      </c>
      <c r="Q60" s="467">
        <f t="shared" si="18"/>
        <v>0</v>
      </c>
      <c r="R60" s="467">
        <f t="shared" si="18"/>
        <v>0</v>
      </c>
      <c r="S60" s="467">
        <f t="shared" si="18"/>
        <v>0</v>
      </c>
      <c r="T60" s="467">
        <f t="shared" si="18"/>
        <v>0</v>
      </c>
      <c r="U60" s="467">
        <f t="shared" si="18"/>
        <v>22</v>
      </c>
    </row>
    <row r="61" spans="1:21" s="144" customFormat="1" ht="45" hidden="1" x14ac:dyDescent="0.25">
      <c r="A61" s="78" t="str">
        <f>G0228_1074205010351_02_0_69_!A59</f>
        <v>1.2.3.1</v>
      </c>
      <c r="B61" s="155" t="str">
        <f>G0228_1074205010351_02_0_69_!B59</f>
        <v>"Установка приборов учета, класс напряжения 0,22 (0,4) кВ, всего, в том числе:"</v>
      </c>
      <c r="C61" s="78" t="str">
        <f>G0228_1074205010351_02_0_69_!C59</f>
        <v>Г</v>
      </c>
      <c r="D61" s="79"/>
      <c r="E61" s="79"/>
      <c r="F61" s="79"/>
      <c r="G61" s="79"/>
      <c r="H61" s="79"/>
      <c r="I61" s="79"/>
      <c r="J61" s="79"/>
      <c r="K61" s="79"/>
      <c r="L61" s="79"/>
      <c r="M61" s="79"/>
      <c r="N61" s="79"/>
      <c r="O61" s="79"/>
      <c r="P61" s="79"/>
      <c r="Q61" s="79"/>
      <c r="R61" s="79"/>
      <c r="S61" s="79"/>
      <c r="T61" s="79"/>
      <c r="U61" s="64"/>
    </row>
    <row r="62" spans="1:21" s="144" customFormat="1" hidden="1" x14ac:dyDescent="0.25">
      <c r="A62" s="78">
        <f>G0228_1074205010351_02_0_69_!A60</f>
        <v>0</v>
      </c>
      <c r="B62" s="155">
        <f>G0228_1074205010351_02_0_69_!B60</f>
        <v>0</v>
      </c>
      <c r="C62" s="78">
        <f>G0228_1074205010351_02_0_69_!C60</f>
        <v>0</v>
      </c>
      <c r="D62" s="79"/>
      <c r="E62" s="79"/>
      <c r="F62" s="79"/>
      <c r="G62" s="79"/>
      <c r="H62" s="79"/>
      <c r="I62" s="79"/>
      <c r="J62" s="79"/>
      <c r="K62" s="79"/>
      <c r="L62" s="79"/>
      <c r="M62" s="79"/>
      <c r="N62" s="79"/>
      <c r="O62" s="79"/>
      <c r="P62" s="79"/>
      <c r="Q62" s="79"/>
      <c r="R62" s="79"/>
      <c r="S62" s="79"/>
      <c r="T62" s="79"/>
      <c r="U62" s="64"/>
    </row>
    <row r="63" spans="1:21" s="144" customFormat="1" ht="90" x14ac:dyDescent="0.25">
      <c r="A63" s="78" t="str">
        <f>G0228_1074205010351_02_0_69_!A61</f>
        <v>1.2.3.1</v>
      </c>
      <c r="B63" s="155" t="str">
        <f>G0228_1074205010351_02_0_69_!B61</f>
        <v>Установка учетов с АСКУЭ на границе балансовой принадлежности с потребителями, запитанными от ВЛ-0,4кВ (в том числе программное обеспечение и компьютерное оборудование)</v>
      </c>
      <c r="C63" s="78" t="str">
        <f>G0228_1074205010351_02_0_69_!C61</f>
        <v>J_0000000001</v>
      </c>
      <c r="D63" s="79">
        <f>G0228_1074205010351_02_0_69_!W61</f>
        <v>2.8068</v>
      </c>
      <c r="E63" s="495" t="s">
        <v>894</v>
      </c>
      <c r="F63" s="466">
        <f>I63</f>
        <v>2.8059632700786419</v>
      </c>
      <c r="G63" s="466">
        <f>G0228_1074205010351_02_0_69_!CK44</f>
        <v>0</v>
      </c>
      <c r="H63" s="466">
        <f>G0228_1074205010351_02_0_69_!CL44</f>
        <v>0</v>
      </c>
      <c r="I63" s="466">
        <f>G0228_1074205010351_03_0_69_!P61*1.2</f>
        <v>2.8059632700786419</v>
      </c>
      <c r="J63" s="466">
        <f>G0228_1074205010351_02_0_69_!CN44</f>
        <v>0</v>
      </c>
      <c r="K63" s="706">
        <f>I63/1.2</f>
        <v>2.3383027250655348</v>
      </c>
      <c r="L63" s="79">
        <v>2024</v>
      </c>
      <c r="M63" s="510">
        <f>K63</f>
        <v>2.3383027250655348</v>
      </c>
      <c r="N63" s="79" t="str">
        <f>G0228_1074205010351_12_0_69_!AC61</f>
        <v>развитие и модернизация учетов  электрической энергии</v>
      </c>
      <c r="O63" s="495" t="s">
        <v>482</v>
      </c>
      <c r="P63" s="467">
        <f t="shared" ref="P63:T63" si="19">SUM(P64:P67)</f>
        <v>0</v>
      </c>
      <c r="Q63" s="467">
        <f t="shared" si="19"/>
        <v>0</v>
      </c>
      <c r="R63" s="467">
        <f t="shared" si="19"/>
        <v>0</v>
      </c>
      <c r="S63" s="467">
        <f t="shared" si="19"/>
        <v>0</v>
      </c>
      <c r="T63" s="467">
        <f t="shared" si="19"/>
        <v>0</v>
      </c>
      <c r="U63" s="467">
        <v>22</v>
      </c>
    </row>
    <row r="64" spans="1:21" s="144" customFormat="1" ht="45" hidden="1" x14ac:dyDescent="0.25">
      <c r="A64" s="78" t="str">
        <f>G0228_1074205010351_02_0_69_!A62</f>
        <v>1.2.3.2</v>
      </c>
      <c r="B64" s="155" t="str">
        <f>G0228_1074205010351_02_0_69_!B62</f>
        <v>"Установка приборов учета, класс напряжения 6 (10) кВ, всего, в том числе:"</v>
      </c>
      <c r="C64" s="78" t="str">
        <f>G0228_1074205010351_02_0_69_!C62</f>
        <v>Г</v>
      </c>
      <c r="D64" s="79"/>
      <c r="E64" s="79"/>
      <c r="F64" s="79"/>
      <c r="G64" s="79"/>
      <c r="H64" s="79"/>
      <c r="I64" s="79"/>
      <c r="J64" s="79"/>
      <c r="K64" s="79"/>
      <c r="L64" s="79"/>
      <c r="M64" s="79"/>
      <c r="N64" s="79"/>
      <c r="O64" s="79"/>
      <c r="P64" s="79"/>
      <c r="Q64" s="79"/>
      <c r="R64" s="79"/>
      <c r="S64" s="79"/>
      <c r="T64" s="79"/>
      <c r="U64" s="64"/>
    </row>
    <row r="65" spans="1:21" s="144" customFormat="1" ht="30" hidden="1" x14ac:dyDescent="0.25">
      <c r="A65" s="78" t="str">
        <f>G0228_1074205010351_02_0_69_!A63</f>
        <v>1.2.3.3</v>
      </c>
      <c r="B65" s="155" t="str">
        <f>G0228_1074205010351_02_0_69_!B63</f>
        <v>"Установка приборов учета, класс напряжения 35 кВ, всего, в том числе:"</v>
      </c>
      <c r="C65" s="78" t="str">
        <f>G0228_1074205010351_02_0_69_!C63</f>
        <v>Г</v>
      </c>
      <c r="D65" s="79"/>
      <c r="E65" s="79"/>
      <c r="F65" s="79"/>
      <c r="G65" s="79"/>
      <c r="H65" s="79"/>
      <c r="I65" s="79"/>
      <c r="J65" s="79"/>
      <c r="K65" s="79"/>
      <c r="L65" s="79"/>
      <c r="M65" s="79"/>
      <c r="N65" s="79"/>
      <c r="O65" s="79"/>
      <c r="P65" s="79"/>
      <c r="Q65" s="79"/>
      <c r="R65" s="79"/>
      <c r="S65" s="79"/>
      <c r="T65" s="79"/>
      <c r="U65" s="64"/>
    </row>
    <row r="66" spans="1:21" s="144" customFormat="1" ht="45" hidden="1" x14ac:dyDescent="0.25">
      <c r="A66" s="78" t="str">
        <f>G0228_1074205010351_02_0_69_!A64</f>
        <v>1.2.3.4</v>
      </c>
      <c r="B66" s="155" t="str">
        <f>G0228_1074205010351_02_0_69_!B64</f>
        <v>"Установка приборов учета, класс напряжения 110 кВ и выше, всего, в том числе:"</v>
      </c>
      <c r="C66" s="78" t="str">
        <f>G0228_1074205010351_02_0_69_!C64</f>
        <v>Г</v>
      </c>
      <c r="D66" s="79"/>
      <c r="E66" s="79"/>
      <c r="F66" s="79"/>
      <c r="G66" s="79"/>
      <c r="H66" s="79"/>
      <c r="I66" s="79"/>
      <c r="J66" s="79"/>
      <c r="K66" s="79"/>
      <c r="L66" s="79"/>
      <c r="M66" s="79"/>
      <c r="N66" s="79"/>
      <c r="O66" s="79"/>
      <c r="P66" s="79"/>
      <c r="Q66" s="79"/>
      <c r="R66" s="79"/>
      <c r="S66" s="79"/>
      <c r="T66" s="79"/>
      <c r="U66" s="64"/>
    </row>
    <row r="67" spans="1:21" s="144" customFormat="1" ht="60" hidden="1" x14ac:dyDescent="0.25">
      <c r="A67" s="78" t="str">
        <f>G0228_1074205010351_02_0_69_!A65</f>
        <v>1.2.3.5</v>
      </c>
      <c r="B67" s="155" t="str">
        <f>G0228_1074205010351_02_0_69_!B65</f>
        <v>"Включение приборов учета в систему сбора и передачи данных, класс напряжения 0,22 (0,4) кВ, всего, в том числе:"</v>
      </c>
      <c r="C67" s="78" t="str">
        <f>G0228_1074205010351_02_0_69_!C65</f>
        <v>Г</v>
      </c>
      <c r="D67" s="79"/>
      <c r="E67" s="79"/>
      <c r="F67" s="79"/>
      <c r="G67" s="79"/>
      <c r="H67" s="79"/>
      <c r="I67" s="79"/>
      <c r="J67" s="79"/>
      <c r="K67" s="79"/>
      <c r="L67" s="79"/>
      <c r="M67" s="79"/>
      <c r="N67" s="79"/>
      <c r="O67" s="79"/>
      <c r="P67" s="79"/>
      <c r="Q67" s="79"/>
      <c r="R67" s="79"/>
      <c r="S67" s="79"/>
      <c r="T67" s="79"/>
      <c r="U67" s="64"/>
    </row>
    <row r="68" spans="1:21" s="144" customFormat="1" hidden="1" x14ac:dyDescent="0.25">
      <c r="A68" s="78">
        <f>G0228_1074205010351_02_0_69_!A66</f>
        <v>0</v>
      </c>
      <c r="B68" s="155">
        <f>G0228_1074205010351_02_0_69_!B66</f>
        <v>0</v>
      </c>
      <c r="C68" s="78">
        <f>G0228_1074205010351_02_0_69_!C66</f>
        <v>0</v>
      </c>
      <c r="D68" s="79"/>
      <c r="E68" s="79"/>
      <c r="F68" s="79"/>
      <c r="G68" s="79"/>
      <c r="H68" s="79"/>
      <c r="I68" s="79"/>
      <c r="J68" s="79"/>
      <c r="K68" s="79"/>
      <c r="L68" s="79"/>
      <c r="M68" s="79"/>
      <c r="N68" s="79"/>
      <c r="O68" s="79"/>
      <c r="P68" s="79"/>
      <c r="Q68" s="79"/>
      <c r="R68" s="79"/>
      <c r="S68" s="79"/>
      <c r="T68" s="79"/>
      <c r="U68" s="64"/>
    </row>
    <row r="69" spans="1:21" s="144" customFormat="1" hidden="1" x14ac:dyDescent="0.25">
      <c r="A69" s="78">
        <f>G0228_1074205010351_02_0_69_!A67</f>
        <v>0</v>
      </c>
      <c r="B69" s="155">
        <f>G0228_1074205010351_02_0_69_!B67</f>
        <v>0</v>
      </c>
      <c r="C69" s="78">
        <f>G0228_1074205010351_02_0_69_!C67</f>
        <v>0</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G0228_1074205010351_02_0_69_!A68</f>
        <v>1.2.3.6</v>
      </c>
      <c r="B70" s="155" t="str">
        <f>G0228_1074205010351_02_0_69_!B68</f>
        <v>"Включение приборов учета в систему сбора и передачи данных, класс напряжения 6 (10) кВ, всего, в том числе:"</v>
      </c>
      <c r="C70" s="78" t="str">
        <f>G0228_1074205010351_02_0_69_!C68</f>
        <v>Г</v>
      </c>
      <c r="D70" s="79"/>
      <c r="E70" s="79"/>
      <c r="F70" s="79"/>
      <c r="G70" s="79"/>
      <c r="H70" s="79"/>
      <c r="I70" s="79"/>
      <c r="J70" s="79"/>
      <c r="K70" s="79"/>
      <c r="L70" s="79"/>
      <c r="M70" s="79"/>
      <c r="N70" s="79"/>
      <c r="O70" s="79"/>
      <c r="P70" s="79"/>
      <c r="Q70" s="79"/>
      <c r="R70" s="79"/>
      <c r="S70" s="79"/>
      <c r="T70" s="79"/>
      <c r="U70" s="64"/>
    </row>
    <row r="71" spans="1:21" s="144" customFormat="1" ht="45" hidden="1" x14ac:dyDescent="0.25">
      <c r="A71" s="78" t="str">
        <f>G0228_1074205010351_02_0_69_!A69</f>
        <v>1.2.3.7</v>
      </c>
      <c r="B71" s="155" t="str">
        <f>G0228_1074205010351_02_0_69_!B69</f>
        <v>"Включение приборов учета в систему сбора и передачи данных, класс напряжения 35 кВ, всего, в том числе:"</v>
      </c>
      <c r="C71" s="78" t="str">
        <f>G0228_1074205010351_02_0_69_!C69</f>
        <v>Г</v>
      </c>
      <c r="D71" s="79"/>
      <c r="E71" s="79"/>
      <c r="F71" s="79"/>
      <c r="G71" s="79"/>
      <c r="H71" s="79"/>
      <c r="I71" s="79"/>
      <c r="J71" s="79"/>
      <c r="K71" s="79"/>
      <c r="L71" s="79"/>
      <c r="M71" s="79"/>
      <c r="N71" s="79"/>
      <c r="O71" s="79"/>
      <c r="P71" s="79"/>
      <c r="Q71" s="79"/>
      <c r="R71" s="79"/>
      <c r="S71" s="79"/>
      <c r="T71" s="79"/>
      <c r="U71" s="64"/>
    </row>
    <row r="72" spans="1:21" s="144" customFormat="1" ht="60" hidden="1" x14ac:dyDescent="0.25">
      <c r="A72" s="78" t="str">
        <f>G0228_1074205010351_02_0_69_!A70</f>
        <v>1.2.3.8</v>
      </c>
      <c r="B72" s="155" t="str">
        <f>G0228_1074205010351_02_0_69_!B70</f>
        <v>"Включение приборов учета в систему сбора и передачи данных, класс напряжения 110 кВ и выше, всего, в том числе:"</v>
      </c>
      <c r="C72" s="78" t="str">
        <f>G0228_1074205010351_02_0_69_!C70</f>
        <v>Г</v>
      </c>
      <c r="D72" s="79"/>
      <c r="E72" s="79"/>
      <c r="F72" s="79"/>
      <c r="G72" s="79"/>
      <c r="H72" s="79"/>
      <c r="I72" s="79"/>
      <c r="J72" s="79"/>
      <c r="K72" s="79"/>
      <c r="L72" s="79"/>
      <c r="M72" s="79"/>
      <c r="N72" s="79"/>
      <c r="O72" s="79"/>
      <c r="P72" s="79"/>
      <c r="Q72" s="79"/>
      <c r="R72" s="79"/>
      <c r="S72" s="79"/>
      <c r="T72" s="79"/>
      <c r="U72" s="64"/>
    </row>
    <row r="73" spans="1:21" s="144" customFormat="1" ht="60" hidden="1" x14ac:dyDescent="0.25">
      <c r="A73" s="78" t="str">
        <f>G0228_1074205010351_02_0_69_!A71</f>
        <v>1.2.4</v>
      </c>
      <c r="B73" s="155" t="str">
        <f>G0228_1074205010351_02_0_69_!B71</f>
        <v>Реконструкция, модернизация, техническое перевооружение прочих объектов основных средств, всего, в том числе:</v>
      </c>
      <c r="C73" s="78" t="str">
        <f>G0228_1074205010351_02_0_69_!C71</f>
        <v>Г</v>
      </c>
      <c r="D73" s="79"/>
      <c r="E73" s="79"/>
      <c r="F73" s="79"/>
      <c r="G73" s="79"/>
      <c r="H73" s="79"/>
      <c r="I73" s="79"/>
      <c r="J73" s="79"/>
      <c r="K73" s="79"/>
      <c r="L73" s="79"/>
      <c r="M73" s="79"/>
      <c r="N73" s="79"/>
      <c r="O73" s="79"/>
      <c r="P73" s="79"/>
      <c r="Q73" s="79"/>
      <c r="R73" s="79"/>
      <c r="S73" s="79"/>
      <c r="T73" s="79"/>
      <c r="U73" s="64"/>
    </row>
    <row r="74" spans="1:21" s="144" customFormat="1" ht="30" hidden="1" x14ac:dyDescent="0.25">
      <c r="A74" s="78" t="str">
        <f>G0228_1074205010351_02_0_69_!A72</f>
        <v>1.2.4.1</v>
      </c>
      <c r="B74" s="155" t="str">
        <f>G0228_1074205010351_02_0_69_!B72</f>
        <v>Реконструкция прочих объектов основных средств, всего, в том числе:</v>
      </c>
      <c r="C74" s="78" t="str">
        <f>G0228_1074205010351_02_0_69_!C72</f>
        <v>Г</v>
      </c>
      <c r="D74" s="79"/>
      <c r="E74" s="79"/>
      <c r="F74" s="79"/>
      <c r="G74" s="79"/>
      <c r="H74" s="79"/>
      <c r="I74" s="79"/>
      <c r="J74" s="79"/>
      <c r="K74" s="79"/>
      <c r="L74" s="79"/>
      <c r="M74" s="79"/>
      <c r="N74" s="79"/>
      <c r="O74" s="79"/>
      <c r="P74" s="79"/>
      <c r="Q74" s="79"/>
      <c r="R74" s="79"/>
      <c r="S74" s="79"/>
      <c r="T74" s="79"/>
      <c r="U74" s="64"/>
    </row>
    <row r="75" spans="1:21" s="144" customFormat="1" hidden="1" x14ac:dyDescent="0.25">
      <c r="A75" s="78" t="e">
        <f>G0228_1074205010351_02_0_69_!#REF!</f>
        <v>#REF!</v>
      </c>
      <c r="B75" s="155" t="e">
        <f>G0228_1074205010351_02_0_69_!#REF!</f>
        <v>#REF!</v>
      </c>
      <c r="C75" s="78" t="e">
        <f>G0228_1074205010351_02_0_69_!#REF!</f>
        <v>#REF!</v>
      </c>
      <c r="D75" s="79"/>
      <c r="E75" s="79"/>
      <c r="F75" s="79"/>
      <c r="G75" s="79"/>
      <c r="H75" s="79"/>
      <c r="I75" s="79"/>
      <c r="J75" s="79"/>
      <c r="K75" s="79"/>
      <c r="L75" s="79"/>
      <c r="M75" s="79"/>
      <c r="N75" s="79"/>
      <c r="O75" s="79"/>
      <c r="P75" s="79"/>
      <c r="Q75" s="79"/>
      <c r="R75" s="79"/>
      <c r="S75" s="79"/>
      <c r="T75" s="79"/>
      <c r="U75" s="64"/>
    </row>
    <row r="76" spans="1:21" s="144" customFormat="1" ht="45" hidden="1" x14ac:dyDescent="0.25">
      <c r="A76" s="78" t="str">
        <f>G0228_1074205010351_02_0_69_!A73</f>
        <v>1.2.4.2</v>
      </c>
      <c r="B76" s="155" t="str">
        <f>G0228_1074205010351_02_0_69_!B73</f>
        <v>Модернизация, техническое перевооружение прочих объектов основных средств, всего, в том числе:</v>
      </c>
      <c r="C76" s="78" t="str">
        <f>G0228_1074205010351_02_0_69_!C73</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G0228_1074205010351_02_0_69_!A74</f>
        <v>1.3</v>
      </c>
      <c r="B77" s="155" t="str">
        <f>G0228_1074205010351_02_0_69_!B74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7" s="78" t="str">
        <f>G0228_1074205010351_02_0_69_!C74</f>
        <v>Г</v>
      </c>
      <c r="D77" s="79"/>
      <c r="E77" s="79"/>
      <c r="F77" s="79"/>
      <c r="G77" s="79"/>
      <c r="H77" s="79"/>
      <c r="I77" s="79"/>
      <c r="J77" s="79"/>
      <c r="K77" s="79"/>
      <c r="L77" s="79"/>
      <c r="M77" s="79"/>
      <c r="N77" s="79"/>
      <c r="O77" s="79"/>
      <c r="P77" s="79"/>
      <c r="Q77" s="79"/>
      <c r="R77" s="79"/>
      <c r="S77" s="79"/>
      <c r="T77" s="79"/>
      <c r="U77" s="64"/>
    </row>
    <row r="78" spans="1:21" s="144" customFormat="1" ht="75" hidden="1" x14ac:dyDescent="0.25">
      <c r="A78" s="78" t="str">
        <f>G0228_1074205010351_02_0_69_!A75</f>
        <v>1.3.1</v>
      </c>
      <c r="B78" s="155" t="str">
        <f>G0228_1074205010351_02_0_69_!B75</f>
        <v>Инвестиционные проекты, предусмотренные схемой и программой развития Единой энергетической системы России, всего, в том числе:</v>
      </c>
      <c r="C78" s="78" t="str">
        <f>G0228_1074205010351_02_0_69_!C75</f>
        <v>Г</v>
      </c>
      <c r="D78" s="79"/>
      <c r="E78" s="79"/>
      <c r="F78" s="79"/>
      <c r="G78" s="79"/>
      <c r="H78" s="79"/>
      <c r="I78" s="79"/>
      <c r="J78" s="79"/>
      <c r="K78" s="79"/>
      <c r="L78" s="79"/>
      <c r="M78" s="79"/>
      <c r="N78" s="79"/>
      <c r="O78" s="79"/>
      <c r="P78" s="79"/>
      <c r="Q78" s="79"/>
      <c r="R78" s="79"/>
      <c r="S78" s="79"/>
      <c r="T78" s="79"/>
      <c r="U78" s="64"/>
    </row>
    <row r="79" spans="1:21" s="144" customFormat="1" ht="75" hidden="1" x14ac:dyDescent="0.25">
      <c r="A79" s="78" t="str">
        <f>G0228_1074205010351_02_0_69_!A76</f>
        <v>1.3.2</v>
      </c>
      <c r="B79" s="155" t="str">
        <f>G0228_1074205010351_02_0_69_!B76</f>
        <v>Инвестиционные проекты, предусмотренные схемой и программой развития субъекта Российской Федерации, всего, в том числе:</v>
      </c>
      <c r="C79" s="78" t="str">
        <f>G0228_1074205010351_02_0_69_!C76</f>
        <v>Г</v>
      </c>
      <c r="D79" s="79"/>
      <c r="E79" s="79"/>
      <c r="F79" s="79"/>
      <c r="G79" s="79"/>
      <c r="H79" s="79"/>
      <c r="I79" s="79"/>
      <c r="J79" s="79"/>
      <c r="K79" s="79"/>
      <c r="L79" s="79"/>
      <c r="M79" s="79"/>
      <c r="N79" s="79"/>
      <c r="O79" s="79"/>
      <c r="P79" s="79"/>
      <c r="Q79" s="79"/>
      <c r="R79" s="79"/>
      <c r="S79" s="79"/>
      <c r="T79" s="79"/>
      <c r="U79" s="64"/>
    </row>
    <row r="80" spans="1:21" s="144" customFormat="1" hidden="1" x14ac:dyDescent="0.25">
      <c r="A80" s="78">
        <f>G0228_1074205010351_02_0_69_!A77</f>
        <v>0</v>
      </c>
      <c r="B80" s="155">
        <f>G0228_1074205010351_02_0_69_!B77</f>
        <v>0</v>
      </c>
      <c r="C80" s="78">
        <f>G0228_1074205010351_02_0_69_!C77</f>
        <v>0</v>
      </c>
      <c r="D80" s="79"/>
      <c r="E80" s="79"/>
      <c r="F80" s="79"/>
      <c r="G80" s="79"/>
      <c r="H80" s="79"/>
      <c r="I80" s="79"/>
      <c r="J80" s="79"/>
      <c r="K80" s="79"/>
      <c r="L80" s="79"/>
      <c r="M80" s="79"/>
      <c r="N80" s="79"/>
      <c r="O80" s="79"/>
      <c r="P80" s="79"/>
      <c r="Q80" s="79"/>
      <c r="R80" s="79"/>
      <c r="S80" s="79"/>
      <c r="T80" s="79"/>
      <c r="U80" s="64"/>
    </row>
    <row r="81" spans="1:21" s="144" customFormat="1" hidden="1" x14ac:dyDescent="0.25">
      <c r="A81" s="78" t="e">
        <f>G0228_1074205010351_02_0_69_!#REF!</f>
        <v>#REF!</v>
      </c>
      <c r="B81" s="155" t="e">
        <f>G0228_1074205010351_02_0_69_!#REF!</f>
        <v>#REF!</v>
      </c>
      <c r="C81" s="78" t="e">
        <f>G0228_1074205010351_02_0_69_!#REF!</f>
        <v>#REF!</v>
      </c>
      <c r="D81" s="79"/>
      <c r="E81" s="79"/>
      <c r="F81" s="79"/>
      <c r="G81" s="79"/>
      <c r="H81" s="79"/>
      <c r="I81" s="79"/>
      <c r="J81" s="79"/>
      <c r="K81" s="79"/>
      <c r="L81" s="79"/>
      <c r="M81" s="79"/>
      <c r="N81" s="79"/>
      <c r="O81" s="79"/>
      <c r="P81" s="79"/>
      <c r="Q81" s="79"/>
      <c r="R81" s="79"/>
      <c r="S81" s="79"/>
      <c r="T81" s="79"/>
      <c r="U81" s="64"/>
    </row>
    <row r="82" spans="1:21" s="144" customFormat="1" hidden="1" x14ac:dyDescent="0.25">
      <c r="A82" s="78" t="e">
        <f>G0228_1074205010351_02_0_69_!#REF!</f>
        <v>#REF!</v>
      </c>
      <c r="B82" s="155" t="e">
        <f>G0228_1074205010351_02_0_69_!#REF!</f>
        <v>#REF!</v>
      </c>
      <c r="C82" s="78" t="e">
        <f>G0228_1074205010351_02_0_69_!#REF!</f>
        <v>#REF!</v>
      </c>
      <c r="D82" s="79"/>
      <c r="E82" s="79"/>
      <c r="F82" s="79"/>
      <c r="G82" s="79"/>
      <c r="H82" s="79"/>
      <c r="I82" s="79"/>
      <c r="J82" s="79"/>
      <c r="K82" s="79"/>
      <c r="L82" s="79"/>
      <c r="M82" s="79"/>
      <c r="N82" s="79"/>
      <c r="O82" s="79"/>
      <c r="P82" s="79"/>
      <c r="Q82" s="79"/>
      <c r="R82" s="79"/>
      <c r="S82" s="79"/>
      <c r="T82" s="79"/>
      <c r="U82" s="64"/>
    </row>
    <row r="83" spans="1:21" s="144" customFormat="1" hidden="1" x14ac:dyDescent="0.25">
      <c r="A83" s="78" t="e">
        <f>G0228_1074205010351_02_0_69_!#REF!</f>
        <v>#REF!</v>
      </c>
      <c r="B83" s="155" t="e">
        <f>G0228_1074205010351_02_0_69_!#REF!</f>
        <v>#REF!</v>
      </c>
      <c r="C83" s="78" t="e">
        <f>G0228_1074205010351_02_0_69_!#REF!</f>
        <v>#REF!</v>
      </c>
      <c r="D83" s="79"/>
      <c r="E83" s="79"/>
      <c r="F83" s="79"/>
      <c r="G83" s="79"/>
      <c r="H83" s="79"/>
      <c r="I83" s="79"/>
      <c r="J83" s="79"/>
      <c r="K83" s="79"/>
      <c r="L83" s="79"/>
      <c r="M83" s="79"/>
      <c r="N83" s="79"/>
      <c r="O83" s="79"/>
      <c r="P83" s="79"/>
      <c r="Q83" s="79"/>
      <c r="R83" s="79"/>
      <c r="S83" s="79"/>
      <c r="T83" s="79"/>
      <c r="U83" s="64"/>
    </row>
    <row r="84" spans="1:21" s="144" customFormat="1" hidden="1" x14ac:dyDescent="0.25">
      <c r="A84" s="78" t="e">
        <f>G0228_1074205010351_02_0_69_!#REF!</f>
        <v>#REF!</v>
      </c>
      <c r="B84" s="155" t="e">
        <f>G0228_1074205010351_02_0_69_!#REF!</f>
        <v>#REF!</v>
      </c>
      <c r="C84" s="78" t="e">
        <f>G0228_1074205010351_02_0_69_!#REF!</f>
        <v>#REF!</v>
      </c>
      <c r="D84" s="79"/>
      <c r="E84" s="79"/>
      <c r="F84" s="79"/>
      <c r="G84" s="79"/>
      <c r="H84" s="79"/>
      <c r="I84" s="79"/>
      <c r="J84" s="79"/>
      <c r="K84" s="79"/>
      <c r="L84" s="79"/>
      <c r="M84" s="79"/>
      <c r="N84" s="79"/>
      <c r="O84" s="79"/>
      <c r="P84" s="79"/>
      <c r="Q84" s="79"/>
      <c r="R84" s="79"/>
      <c r="S84" s="79"/>
      <c r="T84" s="79"/>
      <c r="U84" s="64"/>
    </row>
    <row r="85" spans="1:21" s="144" customFormat="1" hidden="1" x14ac:dyDescent="0.25">
      <c r="A85" s="78" t="e">
        <f>G0228_1074205010351_02_0_69_!#REF!</f>
        <v>#REF!</v>
      </c>
      <c r="B85" s="155" t="e">
        <f>G0228_1074205010351_02_0_69_!#REF!</f>
        <v>#REF!</v>
      </c>
      <c r="C85" s="78" t="e">
        <f>G0228_1074205010351_02_0_69_!#REF!</f>
        <v>#REF!</v>
      </c>
      <c r="D85" s="79"/>
      <c r="E85" s="79"/>
      <c r="F85" s="79"/>
      <c r="G85" s="79"/>
      <c r="H85" s="79"/>
      <c r="I85" s="79"/>
      <c r="J85" s="79"/>
      <c r="K85" s="79"/>
      <c r="L85" s="79"/>
      <c r="M85" s="79"/>
      <c r="N85" s="79"/>
      <c r="O85" s="79"/>
      <c r="P85" s="79"/>
      <c r="Q85" s="79"/>
      <c r="R85" s="79"/>
      <c r="S85" s="79"/>
      <c r="T85" s="79"/>
      <c r="U85" s="64"/>
    </row>
    <row r="86" spans="1:21" s="144" customFormat="1" hidden="1" x14ac:dyDescent="0.25">
      <c r="A86" s="78" t="e">
        <f>G0228_1074205010351_02_0_69_!#REF!</f>
        <v>#REF!</v>
      </c>
      <c r="B86" s="155" t="e">
        <f>G0228_1074205010351_02_0_69_!#REF!</f>
        <v>#REF!</v>
      </c>
      <c r="C86" s="78" t="e">
        <f>G0228_1074205010351_02_0_69_!#REF!</f>
        <v>#REF!</v>
      </c>
      <c r="D86" s="79"/>
      <c r="E86" s="79"/>
      <c r="F86" s="79"/>
      <c r="G86" s="79"/>
      <c r="H86" s="79"/>
      <c r="I86" s="79"/>
      <c r="J86" s="79"/>
      <c r="K86" s="79"/>
      <c r="L86" s="79"/>
      <c r="M86" s="79"/>
      <c r="N86" s="79"/>
      <c r="O86" s="79"/>
      <c r="P86" s="79"/>
      <c r="Q86" s="79"/>
      <c r="R86" s="79"/>
      <c r="S86" s="79"/>
      <c r="T86" s="79"/>
      <c r="U86" s="64"/>
    </row>
    <row r="87" spans="1:21" s="144" customFormat="1" hidden="1" x14ac:dyDescent="0.25">
      <c r="A87" s="78" t="e">
        <f>G0228_1074205010351_02_0_69_!#REF!</f>
        <v>#REF!</v>
      </c>
      <c r="B87" s="155" t="e">
        <f>G0228_1074205010351_02_0_69_!#REF!</f>
        <v>#REF!</v>
      </c>
      <c r="C87" s="78" t="e">
        <f>G0228_1074205010351_02_0_69_!#REF!</f>
        <v>#REF!</v>
      </c>
      <c r="D87" s="79"/>
      <c r="E87" s="79"/>
      <c r="F87" s="79"/>
      <c r="G87" s="79"/>
      <c r="H87" s="79"/>
      <c r="I87" s="79"/>
      <c r="J87" s="79"/>
      <c r="K87" s="79"/>
      <c r="L87" s="79"/>
      <c r="M87" s="79"/>
      <c r="N87" s="79"/>
      <c r="O87" s="79"/>
      <c r="P87" s="79"/>
      <c r="Q87" s="79"/>
      <c r="R87" s="79"/>
      <c r="S87" s="79"/>
      <c r="T87" s="79"/>
      <c r="U87" s="64"/>
    </row>
    <row r="88" spans="1:21" s="144" customFormat="1" hidden="1" x14ac:dyDescent="0.25">
      <c r="A88" s="78" t="e">
        <f>G0228_1074205010351_02_0_69_!#REF!</f>
        <v>#REF!</v>
      </c>
      <c r="B88" s="155" t="e">
        <f>G0228_1074205010351_02_0_69_!#REF!</f>
        <v>#REF!</v>
      </c>
      <c r="C88" s="78" t="e">
        <f>G0228_1074205010351_02_0_69_!#REF!</f>
        <v>#REF!</v>
      </c>
      <c r="D88" s="79"/>
      <c r="E88" s="79"/>
      <c r="F88" s="79"/>
      <c r="G88" s="79"/>
      <c r="H88" s="79"/>
      <c r="I88" s="79"/>
      <c r="J88" s="79"/>
      <c r="K88" s="79"/>
      <c r="L88" s="79"/>
      <c r="M88" s="79"/>
      <c r="N88" s="79"/>
      <c r="O88" s="79"/>
      <c r="P88" s="79"/>
      <c r="Q88" s="79"/>
      <c r="R88" s="79"/>
      <c r="S88" s="79"/>
      <c r="T88" s="79"/>
      <c r="U88" s="64"/>
    </row>
    <row r="89" spans="1:21" s="144" customFormat="1" hidden="1" x14ac:dyDescent="0.25">
      <c r="A89" s="78" t="e">
        <f>G0228_1074205010351_02_0_69_!#REF!</f>
        <v>#REF!</v>
      </c>
      <c r="B89" s="155" t="e">
        <f>G0228_1074205010351_02_0_69_!#REF!</f>
        <v>#REF!</v>
      </c>
      <c r="C89" s="78" t="e">
        <f>G0228_1074205010351_02_0_69_!#REF!</f>
        <v>#REF!</v>
      </c>
      <c r="D89" s="79"/>
      <c r="E89" s="79"/>
      <c r="F89" s="79"/>
      <c r="G89" s="79"/>
      <c r="H89" s="79"/>
      <c r="I89" s="79"/>
      <c r="J89" s="79"/>
      <c r="K89" s="79"/>
      <c r="L89" s="79"/>
      <c r="M89" s="79"/>
      <c r="N89" s="79"/>
      <c r="O89" s="79"/>
      <c r="P89" s="79"/>
      <c r="Q89" s="79"/>
      <c r="R89" s="79"/>
      <c r="S89" s="79"/>
      <c r="T89" s="79"/>
      <c r="U89" s="64"/>
    </row>
    <row r="90" spans="1:21" s="144" customFormat="1" hidden="1" x14ac:dyDescent="0.25">
      <c r="A90" s="78" t="e">
        <f>G0228_1074205010351_02_0_69_!#REF!</f>
        <v>#REF!</v>
      </c>
      <c r="B90" s="155" t="e">
        <f>G0228_1074205010351_02_0_69_!#REF!</f>
        <v>#REF!</v>
      </c>
      <c r="C90" s="78" t="e">
        <f>G0228_1074205010351_02_0_69_!#REF!</f>
        <v>#REF!</v>
      </c>
      <c r="D90" s="79"/>
      <c r="E90" s="79"/>
      <c r="F90" s="79"/>
      <c r="G90" s="79"/>
      <c r="H90" s="79"/>
      <c r="I90" s="79"/>
      <c r="J90" s="79"/>
      <c r="K90" s="79"/>
      <c r="L90" s="79"/>
      <c r="M90" s="79"/>
      <c r="N90" s="79"/>
      <c r="O90" s="79"/>
      <c r="P90" s="79"/>
      <c r="Q90" s="79"/>
      <c r="R90" s="79"/>
      <c r="S90" s="79"/>
      <c r="T90" s="79"/>
      <c r="U90" s="64"/>
    </row>
    <row r="91" spans="1:21" s="144" customFormat="1" hidden="1" x14ac:dyDescent="0.25">
      <c r="A91" s="78" t="e">
        <f>G0228_1074205010351_02_0_69_!#REF!</f>
        <v>#REF!</v>
      </c>
      <c r="B91" s="155" t="e">
        <f>G0228_1074205010351_02_0_69_!#REF!</f>
        <v>#REF!</v>
      </c>
      <c r="C91" s="78" t="e">
        <f>G0228_1074205010351_02_0_69_!#REF!</f>
        <v>#REF!</v>
      </c>
      <c r="D91" s="79"/>
      <c r="E91" s="79"/>
      <c r="F91" s="79"/>
      <c r="G91" s="79"/>
      <c r="H91" s="79"/>
      <c r="I91" s="79"/>
      <c r="J91" s="79"/>
      <c r="K91" s="79"/>
      <c r="L91" s="79"/>
      <c r="M91" s="79"/>
      <c r="N91" s="79"/>
      <c r="O91" s="79"/>
      <c r="P91" s="79"/>
      <c r="Q91" s="79"/>
      <c r="R91" s="79"/>
      <c r="S91" s="79"/>
      <c r="T91" s="79"/>
      <c r="U91" s="64"/>
    </row>
    <row r="92" spans="1:21" s="144" customFormat="1" hidden="1" x14ac:dyDescent="0.25">
      <c r="A92" s="78" t="e">
        <f>G0228_1074205010351_02_0_69_!#REF!</f>
        <v>#REF!</v>
      </c>
      <c r="B92" s="155" t="e">
        <f>G0228_1074205010351_02_0_69_!#REF!</f>
        <v>#REF!</v>
      </c>
      <c r="C92" s="78" t="e">
        <f>G0228_1074205010351_02_0_69_!#REF!</f>
        <v>#REF!</v>
      </c>
      <c r="D92" s="79"/>
      <c r="E92" s="79"/>
      <c r="F92" s="79"/>
      <c r="G92" s="79"/>
      <c r="H92" s="79"/>
      <c r="I92" s="79"/>
      <c r="J92" s="79"/>
      <c r="K92" s="79"/>
      <c r="L92" s="79"/>
      <c r="M92" s="79"/>
      <c r="N92" s="79"/>
      <c r="O92" s="79"/>
      <c r="P92" s="79"/>
      <c r="Q92" s="79"/>
      <c r="R92" s="79"/>
      <c r="S92" s="79"/>
      <c r="T92" s="79"/>
      <c r="U92" s="64"/>
    </row>
    <row r="93" spans="1:21" s="144" customFormat="1" hidden="1" x14ac:dyDescent="0.25">
      <c r="A93" s="78" t="e">
        <f>G0228_1074205010351_02_0_69_!#REF!</f>
        <v>#REF!</v>
      </c>
      <c r="B93" s="155" t="e">
        <f>G0228_1074205010351_02_0_69_!#REF!</f>
        <v>#REF!</v>
      </c>
      <c r="C93" s="78" t="e">
        <f>G0228_1074205010351_02_0_69_!#REF!</f>
        <v>#REF!</v>
      </c>
      <c r="D93" s="79"/>
      <c r="E93" s="79"/>
      <c r="F93" s="79"/>
      <c r="G93" s="79"/>
      <c r="H93" s="79"/>
      <c r="I93" s="79"/>
      <c r="J93" s="79"/>
      <c r="K93" s="79"/>
      <c r="L93" s="79"/>
      <c r="M93" s="79"/>
      <c r="N93" s="79"/>
      <c r="O93" s="79"/>
      <c r="P93" s="79"/>
      <c r="Q93" s="79"/>
      <c r="R93" s="79"/>
      <c r="S93" s="79"/>
      <c r="T93" s="79"/>
      <c r="U93" s="64"/>
    </row>
    <row r="94" spans="1:21" s="144" customFormat="1" hidden="1" x14ac:dyDescent="0.25">
      <c r="A94" s="78" t="e">
        <f>G0228_1074205010351_02_0_69_!#REF!</f>
        <v>#REF!</v>
      </c>
      <c r="B94" s="155" t="e">
        <f>G0228_1074205010351_02_0_69_!#REF!</f>
        <v>#REF!</v>
      </c>
      <c r="C94" s="78" t="e">
        <f>G0228_1074205010351_02_0_69_!#REF!</f>
        <v>#REF!</v>
      </c>
      <c r="D94" s="79"/>
      <c r="E94" s="79"/>
      <c r="F94" s="79"/>
      <c r="G94" s="79"/>
      <c r="H94" s="79"/>
      <c r="I94" s="79"/>
      <c r="J94" s="79"/>
      <c r="K94" s="79"/>
      <c r="L94" s="79"/>
      <c r="M94" s="79"/>
      <c r="N94" s="79"/>
      <c r="O94" s="79"/>
      <c r="P94" s="79"/>
      <c r="Q94" s="79"/>
      <c r="R94" s="79"/>
      <c r="S94" s="79"/>
      <c r="T94" s="79"/>
      <c r="U94" s="64"/>
    </row>
    <row r="95" spans="1:21" s="144" customFormat="1" hidden="1" x14ac:dyDescent="0.25">
      <c r="A95" s="78" t="e">
        <f>G0228_1074205010351_02_0_69_!#REF!</f>
        <v>#REF!</v>
      </c>
      <c r="B95" s="155" t="e">
        <f>G0228_1074205010351_02_0_69_!#REF!</f>
        <v>#REF!</v>
      </c>
      <c r="C95" s="78" t="e">
        <f>G0228_1074205010351_02_0_69_!#REF!</f>
        <v>#REF!</v>
      </c>
      <c r="D95" s="79"/>
      <c r="E95" s="79"/>
      <c r="F95" s="79"/>
      <c r="G95" s="79"/>
      <c r="H95" s="79"/>
      <c r="I95" s="79"/>
      <c r="J95" s="79"/>
      <c r="K95" s="79"/>
      <c r="L95" s="79"/>
      <c r="M95" s="79"/>
      <c r="N95" s="79"/>
      <c r="O95" s="79"/>
      <c r="P95" s="79"/>
      <c r="Q95" s="79"/>
      <c r="R95" s="79"/>
      <c r="S95" s="79"/>
      <c r="T95" s="79"/>
      <c r="U95" s="64"/>
    </row>
    <row r="96" spans="1:21" s="144" customFormat="1" hidden="1" x14ac:dyDescent="0.25">
      <c r="A96" s="78" t="e">
        <f>G0228_1074205010351_02_0_69_!#REF!</f>
        <v>#REF!</v>
      </c>
      <c r="B96" s="155" t="e">
        <f>G0228_1074205010351_02_0_69_!#REF!</f>
        <v>#REF!</v>
      </c>
      <c r="C96" s="78" t="e">
        <f>G0228_1074205010351_02_0_69_!#REF!</f>
        <v>#REF!</v>
      </c>
      <c r="D96" s="79"/>
      <c r="E96" s="79"/>
      <c r="F96" s="79"/>
      <c r="G96" s="79"/>
      <c r="H96" s="79"/>
      <c r="I96" s="79"/>
      <c r="J96" s="79"/>
      <c r="K96" s="79"/>
      <c r="L96" s="79"/>
      <c r="M96" s="79"/>
      <c r="N96" s="79"/>
      <c r="O96" s="79"/>
      <c r="P96" s="79"/>
      <c r="Q96" s="79"/>
      <c r="R96" s="79"/>
      <c r="S96" s="79"/>
      <c r="T96" s="79"/>
      <c r="U96" s="64"/>
    </row>
    <row r="97" spans="1:22" s="144" customFormat="1" ht="45" x14ac:dyDescent="0.25">
      <c r="A97" s="78" t="str">
        <f>G0228_1074205010351_02_0_69_!A78</f>
        <v>1.4</v>
      </c>
      <c r="B97" s="155" t="str">
        <f>G0228_1074205010351_02_0_69_!B78</f>
        <v>Прочее новое строительство объектов электросетевого хозяйства, всего, в том числе:</v>
      </c>
      <c r="C97" s="78" t="str">
        <f>G0228_1074205010351_02_0_69_!C78</f>
        <v>Г</v>
      </c>
      <c r="D97" s="467">
        <f>SUM(D98:D101)</f>
        <v>0</v>
      </c>
      <c r="E97" s="162">
        <f t="shared" ref="E97:U97" si="20">SUM(E98:E101)</f>
        <v>0</v>
      </c>
      <c r="F97" s="467">
        <f t="shared" si="20"/>
        <v>0</v>
      </c>
      <c r="G97" s="467">
        <f t="shared" si="20"/>
        <v>0</v>
      </c>
      <c r="H97" s="467">
        <f t="shared" si="20"/>
        <v>0</v>
      </c>
      <c r="I97" s="467">
        <f t="shared" si="20"/>
        <v>0</v>
      </c>
      <c r="J97" s="467">
        <f t="shared" si="20"/>
        <v>0</v>
      </c>
      <c r="K97" s="467">
        <f t="shared" si="20"/>
        <v>0</v>
      </c>
      <c r="L97" s="467">
        <f t="shared" si="20"/>
        <v>0</v>
      </c>
      <c r="M97" s="467">
        <f t="shared" si="20"/>
        <v>0</v>
      </c>
      <c r="N97" s="162">
        <f t="shared" si="20"/>
        <v>0</v>
      </c>
      <c r="O97" s="162">
        <f t="shared" si="20"/>
        <v>0</v>
      </c>
      <c r="P97" s="467">
        <f t="shared" si="20"/>
        <v>0</v>
      </c>
      <c r="Q97" s="467">
        <f t="shared" si="20"/>
        <v>0</v>
      </c>
      <c r="R97" s="467">
        <f t="shared" si="20"/>
        <v>0</v>
      </c>
      <c r="S97" s="467">
        <f t="shared" si="20"/>
        <v>0</v>
      </c>
      <c r="T97" s="467">
        <f t="shared" si="20"/>
        <v>0</v>
      </c>
      <c r="U97" s="467">
        <f t="shared" si="20"/>
        <v>0</v>
      </c>
      <c r="V97" s="144" t="s">
        <v>754</v>
      </c>
    </row>
    <row r="98" spans="1:22" hidden="1" x14ac:dyDescent="0.25">
      <c r="A98" s="504"/>
      <c r="B98" s="364"/>
      <c r="C98" s="504"/>
      <c r="D98" s="466"/>
      <c r="E98" s="503"/>
      <c r="F98" s="466"/>
      <c r="G98" s="466"/>
      <c r="H98" s="466"/>
      <c r="I98" s="466"/>
      <c r="J98" s="466"/>
      <c r="K98" s="466"/>
      <c r="L98" s="470"/>
      <c r="M98" s="466"/>
      <c r="N98" s="503"/>
      <c r="O98" s="503"/>
      <c r="P98" s="466"/>
      <c r="Q98" s="466"/>
      <c r="R98" s="466"/>
      <c r="S98" s="466"/>
      <c r="T98" s="466"/>
      <c r="U98" s="466"/>
    </row>
    <row r="99" spans="1:22" hidden="1" x14ac:dyDescent="0.25">
      <c r="A99" s="504"/>
      <c r="B99" s="364"/>
      <c r="C99" s="504"/>
      <c r="D99" s="466"/>
      <c r="E99" s="503"/>
      <c r="F99" s="466"/>
      <c r="G99" s="466"/>
      <c r="H99" s="466"/>
      <c r="I99" s="466"/>
      <c r="J99" s="466"/>
      <c r="K99" s="466"/>
      <c r="L99" s="470"/>
      <c r="M99" s="466"/>
      <c r="N99" s="503"/>
      <c r="O99" s="503"/>
      <c r="P99" s="466"/>
      <c r="Q99" s="466"/>
      <c r="R99" s="466"/>
      <c r="S99" s="466"/>
      <c r="T99" s="466"/>
      <c r="U99" s="466"/>
    </row>
    <row r="100" spans="1:22" hidden="1" x14ac:dyDescent="0.25">
      <c r="A100" s="320"/>
      <c r="B100" s="364"/>
      <c r="C100" s="320"/>
      <c r="D100" s="466"/>
      <c r="E100" s="460"/>
      <c r="F100" s="466"/>
      <c r="G100" s="466"/>
      <c r="H100" s="466"/>
      <c r="I100" s="466"/>
      <c r="J100" s="466"/>
      <c r="K100" s="466"/>
      <c r="L100" s="466"/>
      <c r="M100" s="466"/>
      <c r="N100" s="319"/>
      <c r="O100" s="319"/>
      <c r="P100" s="466"/>
      <c r="Q100" s="466"/>
      <c r="R100" s="466"/>
      <c r="S100" s="466"/>
      <c r="T100" s="466"/>
      <c r="U100" s="466"/>
    </row>
    <row r="101" spans="1:22" hidden="1" x14ac:dyDescent="0.25">
      <c r="A101" s="320"/>
      <c r="B101" s="364"/>
      <c r="C101" s="320"/>
      <c r="D101" s="466"/>
      <c r="E101" s="460"/>
      <c r="F101" s="466"/>
      <c r="G101" s="466"/>
      <c r="H101" s="466"/>
      <c r="I101" s="466"/>
      <c r="J101" s="466"/>
      <c r="K101" s="466"/>
      <c r="L101" s="466"/>
      <c r="M101" s="466"/>
      <c r="N101" s="319"/>
      <c r="O101" s="319"/>
      <c r="P101" s="466"/>
      <c r="Q101" s="466"/>
      <c r="R101" s="466"/>
      <c r="S101" s="466"/>
      <c r="T101" s="466"/>
      <c r="U101" s="466"/>
    </row>
    <row r="102" spans="1:22" s="144" customFormat="1" ht="45" x14ac:dyDescent="0.25">
      <c r="A102" s="78" t="str">
        <f>G0228_1074205010351_02_0_69_!A83</f>
        <v>1.5</v>
      </c>
      <c r="B102" s="155" t="str">
        <f>G0228_1074205010351_02_0_69_!B83</f>
        <v>Покупка земельных участков для целей реализации инвестиционных проектов, всего, в том числе:</v>
      </c>
      <c r="C102" s="78" t="str">
        <f>G0228_1074205010351_02_0_69_!C83</f>
        <v>Г</v>
      </c>
      <c r="D102" s="467">
        <f>G0228_1074205010351_02_0_69_!X83</f>
        <v>0</v>
      </c>
      <c r="E102" s="64" t="s">
        <v>482</v>
      </c>
      <c r="F102" s="467">
        <f>G0228_1074205010351_02_0_69_!CO83</f>
        <v>0</v>
      </c>
      <c r="G102" s="467">
        <f>G0228_1074205010351_02_0_69_!CP83</f>
        <v>0</v>
      </c>
      <c r="H102" s="467">
        <f>G0228_1074205010351_02_0_69_!CQ83</f>
        <v>0</v>
      </c>
      <c r="I102" s="467">
        <f>G0228_1074205010351_02_0_69_!CR83</f>
        <v>0</v>
      </c>
      <c r="J102" s="467">
        <f>G0228_1074205010351_02_0_69_!CS83</f>
        <v>0</v>
      </c>
      <c r="K102" s="467">
        <f>G0228_1074205010351_03_0_69_!AN83</f>
        <v>0</v>
      </c>
      <c r="L102" s="467" t="str">
        <f>G0228_1074205010351_02_0_69_!H83</f>
        <v>нд</v>
      </c>
      <c r="M102" s="467">
        <f>G0228_1074205010351_04_0_69_!E83</f>
        <v>0</v>
      </c>
      <c r="N102" s="64" t="str">
        <f>G0228_1074205010351_12_0_69_!AC83</f>
        <v>нд</v>
      </c>
      <c r="O102" s="64" t="s">
        <v>482</v>
      </c>
      <c r="P102" s="467">
        <v>0</v>
      </c>
      <c r="Q102" s="467">
        <f>G0228_1074205010351_04_0_69_!CU83</f>
        <v>0</v>
      </c>
      <c r="R102" s="467">
        <v>0</v>
      </c>
      <c r="S102" s="467">
        <f>G0228_1074205010351_04_0_69_!CW83</f>
        <v>0</v>
      </c>
      <c r="T102" s="467">
        <v>0</v>
      </c>
      <c r="U102" s="467">
        <f>G0228_1074205010351_04_0_69_!CY83</f>
        <v>0</v>
      </c>
      <c r="V102" s="144" t="s">
        <v>754</v>
      </c>
    </row>
    <row r="103" spans="1:22" s="144" customFormat="1" ht="30" x14ac:dyDescent="0.25">
      <c r="A103" s="78" t="str">
        <f>G0228_1074205010351_02_0_69_!A84</f>
        <v>1.6</v>
      </c>
      <c r="B103" s="155" t="str">
        <f>G0228_1074205010351_02_0_69_!B84</f>
        <v>Прочие инвестиционные проекты, всего, в том числе:</v>
      </c>
      <c r="C103" s="78" t="str">
        <f>G0228_1074205010351_02_0_69_!C84</f>
        <v>Г</v>
      </c>
      <c r="D103" s="467">
        <f>SUM(D104:D120)</f>
        <v>5.5713720000000002</v>
      </c>
      <c r="E103" s="162">
        <f t="shared" ref="E103:U103" si="21">SUM(E104:E120)</f>
        <v>0</v>
      </c>
      <c r="F103" s="467">
        <f t="shared" si="21"/>
        <v>5.5713720000000002</v>
      </c>
      <c r="G103" s="467">
        <f t="shared" si="21"/>
        <v>0</v>
      </c>
      <c r="H103" s="467">
        <f t="shared" si="21"/>
        <v>0</v>
      </c>
      <c r="I103" s="467">
        <f t="shared" si="21"/>
        <v>5.5713720000000002</v>
      </c>
      <c r="J103" s="467">
        <f t="shared" si="21"/>
        <v>0</v>
      </c>
      <c r="K103" s="467">
        <f t="shared" si="21"/>
        <v>4.6428099999999999</v>
      </c>
      <c r="L103" s="467" t="str">
        <f>G0228_1074205010351_02_0_69_!H84</f>
        <v>нд</v>
      </c>
      <c r="M103" s="467">
        <f t="shared" si="21"/>
        <v>4.6428099999999999</v>
      </c>
      <c r="N103" s="162">
        <f t="shared" si="21"/>
        <v>0</v>
      </c>
      <c r="O103" s="162">
        <f t="shared" si="21"/>
        <v>0</v>
      </c>
      <c r="P103" s="467">
        <f t="shared" si="21"/>
        <v>0</v>
      </c>
      <c r="Q103" s="467">
        <f t="shared" si="21"/>
        <v>0</v>
      </c>
      <c r="R103" s="467">
        <f t="shared" si="21"/>
        <v>0</v>
      </c>
      <c r="S103" s="467">
        <f t="shared" si="21"/>
        <v>0</v>
      </c>
      <c r="T103" s="467">
        <f t="shared" si="21"/>
        <v>0</v>
      </c>
      <c r="U103" s="467">
        <f t="shared" si="21"/>
        <v>2</v>
      </c>
      <c r="V103" s="144" t="s">
        <v>754</v>
      </c>
    </row>
    <row r="104" spans="1:22" ht="30" x14ac:dyDescent="0.25">
      <c r="A104" s="320" t="str">
        <f>G0228_1074205010351_02_0_69_!A85</f>
        <v>1.6.1</v>
      </c>
      <c r="B104" s="364" t="str">
        <f>G0228_1074205010351_02_0_69_!B85</f>
        <v>Приобретение автогидроподъемника</v>
      </c>
      <c r="C104" s="320" t="str">
        <f>G0228_1074205010351_02_0_69_!C85</f>
        <v>J_0000000002</v>
      </c>
      <c r="D104" s="466">
        <f>G0228_1074205010351_02_0_69_!W85</f>
        <v>3.8285999999999998</v>
      </c>
      <c r="E104" s="319" t="s">
        <v>894</v>
      </c>
      <c r="F104" s="466">
        <f>I104</f>
        <v>3.8285999999999998</v>
      </c>
      <c r="G104" s="466">
        <f>G0228_1074205010351_02_0_69_!CK85</f>
        <v>0</v>
      </c>
      <c r="H104" s="466">
        <f>G0228_1074205010351_02_0_69_!CL85</f>
        <v>0</v>
      </c>
      <c r="I104" s="466">
        <f>K104*1.2</f>
        <v>3.8285999999999998</v>
      </c>
      <c r="J104" s="466">
        <f>G0228_1074205010351_02_0_69_!CN85</f>
        <v>0</v>
      </c>
      <c r="K104" s="466">
        <f>G0228_1074205010351_03_0_69_!AN85</f>
        <v>3.1905000000000001</v>
      </c>
      <c r="L104" s="470">
        <f>G0228_1074205010351_02_0_69_!G85</f>
        <v>2020</v>
      </c>
      <c r="M104" s="466">
        <f>K104</f>
        <v>3.1905000000000001</v>
      </c>
      <c r="N104" s="319" t="str">
        <f>G0228_1074205010351_12_0_69_!AC85</f>
        <v>приобретение спецтехника</v>
      </c>
      <c r="O104" s="319" t="s">
        <v>482</v>
      </c>
      <c r="P104" s="466">
        <v>0</v>
      </c>
      <c r="Q104" s="466">
        <f>G0228_1074205010351_04_0_69_!CN85</f>
        <v>0</v>
      </c>
      <c r="R104" s="466">
        <v>0</v>
      </c>
      <c r="S104" s="466">
        <f>G0228_1074205010351_04_0_69_!CP85</f>
        <v>0</v>
      </c>
      <c r="T104" s="466">
        <v>0</v>
      </c>
      <c r="U104" s="466">
        <f>G0228_1074205010351_04_0_69_!CR85</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t="30" x14ac:dyDescent="0.25">
      <c r="A106" s="320" t="str">
        <f>G0228_1074205010351_02_0_69_!A87</f>
        <v>1.6.2</v>
      </c>
      <c r="B106" s="364" t="str">
        <f>G0228_1074205010351_02_0_69_!B87</f>
        <v>Приобретение бригадного автомобиля</v>
      </c>
      <c r="C106" s="320" t="str">
        <f>G0228_1074205010351_02_0_69_!C87</f>
        <v>J_0000000003</v>
      </c>
      <c r="D106" s="466">
        <f>G0228_1074205010351_02_0_69_!W87</f>
        <v>1.742772</v>
      </c>
      <c r="E106" s="460" t="s">
        <v>894</v>
      </c>
      <c r="F106" s="466">
        <f>I106</f>
        <v>1.742772</v>
      </c>
      <c r="G106" s="466">
        <f>G0228_1074205010351_02_0_69_!CK87</f>
        <v>0</v>
      </c>
      <c r="H106" s="466">
        <f>G0228_1074205010351_02_0_69_!CL87</f>
        <v>0</v>
      </c>
      <c r="I106" s="466">
        <f>D106</f>
        <v>1.742772</v>
      </c>
      <c r="J106" s="466">
        <f>G0228_1074205010351_02_0_69_!CN87</f>
        <v>0</v>
      </c>
      <c r="K106" s="466">
        <f>I106/1.2</f>
        <v>1.45231</v>
      </c>
      <c r="L106" s="470">
        <f>G0228_1074205010351_02_0_69_!G87</f>
        <v>2021</v>
      </c>
      <c r="M106" s="466">
        <f>K106</f>
        <v>1.45231</v>
      </c>
      <c r="N106" s="319" t="str">
        <f>G0228_1074205010351_12_0_69_!AC87</f>
        <v>приобретение автотранспорта</v>
      </c>
      <c r="O106" s="319" t="s">
        <v>482</v>
      </c>
      <c r="P106" s="466">
        <v>0</v>
      </c>
      <c r="Q106" s="466">
        <f>G0228_1074205010351_04_0_69_!CN87</f>
        <v>0</v>
      </c>
      <c r="R106" s="466">
        <v>0</v>
      </c>
      <c r="S106" s="466">
        <f>G0228_1074205010351_04_0_69_!CP87</f>
        <v>0</v>
      </c>
      <c r="T106" s="466">
        <v>0</v>
      </c>
      <c r="U106" s="466">
        <f>G0228_1074205010351_04_0_69_!CR87</f>
        <v>1</v>
      </c>
      <c r="V106" s="247" t="s">
        <v>754</v>
      </c>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row r="119" spans="1:21" hidden="1" x14ac:dyDescent="0.25">
      <c r="A119" s="320"/>
      <c r="B119" s="364"/>
      <c r="C119" s="320"/>
      <c r="D119" s="466"/>
      <c r="E119" s="460"/>
      <c r="F119" s="466"/>
      <c r="G119" s="466"/>
      <c r="H119" s="466"/>
      <c r="I119" s="466"/>
      <c r="J119" s="466"/>
      <c r="K119" s="466"/>
      <c r="L119" s="466"/>
      <c r="M119" s="466"/>
      <c r="N119" s="319"/>
      <c r="O119" s="319"/>
      <c r="P119" s="466"/>
      <c r="Q119" s="466"/>
      <c r="R119" s="466"/>
      <c r="S119" s="466"/>
      <c r="T119" s="466"/>
      <c r="U119" s="466"/>
    </row>
    <row r="120" spans="1:21" hidden="1" x14ac:dyDescent="0.25">
      <c r="A120" s="320"/>
      <c r="B120" s="364"/>
      <c r="C120" s="320"/>
      <c r="D120" s="466"/>
      <c r="E120" s="460"/>
      <c r="F120" s="466"/>
      <c r="G120" s="466"/>
      <c r="H120" s="466"/>
      <c r="I120" s="466"/>
      <c r="J120" s="466"/>
      <c r="K120" s="466"/>
      <c r="L120" s="466"/>
      <c r="M120" s="466"/>
      <c r="N120" s="319"/>
      <c r="O120" s="319"/>
      <c r="P120" s="466"/>
      <c r="Q120" s="466"/>
      <c r="R120" s="466"/>
      <c r="S120" s="466"/>
      <c r="T120" s="466"/>
      <c r="U120" s="466"/>
    </row>
  </sheetData>
  <autoFilter ref="A19:W120">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topLeftCell="A22"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81" t="s">
        <v>425</v>
      </c>
      <c r="B4" s="681"/>
      <c r="C4" s="681"/>
      <c r="D4" s="681"/>
      <c r="E4" s="681"/>
      <c r="F4" s="681"/>
      <c r="G4" s="681"/>
      <c r="H4" s="681"/>
      <c r="I4" s="681"/>
      <c r="J4" s="681"/>
      <c r="K4" s="681"/>
      <c r="L4" s="681"/>
    </row>
    <row r="5" spans="1:25" ht="16.5" x14ac:dyDescent="0.25">
      <c r="A5" s="24"/>
      <c r="B5" s="200"/>
      <c r="C5" s="24"/>
      <c r="D5" s="24"/>
      <c r="E5" s="24"/>
      <c r="F5" s="24"/>
      <c r="G5" s="24"/>
      <c r="H5" s="24"/>
      <c r="I5" s="24"/>
      <c r="J5" s="24"/>
      <c r="K5" s="24"/>
      <c r="L5" s="24"/>
    </row>
    <row r="6" spans="1:25" ht="15.75" x14ac:dyDescent="0.25">
      <c r="A6" s="651" t="str">
        <f>G0228_1074205010351_14_0_69_!A6</f>
        <v xml:space="preserve">Инвестиционная программа              ООО "ИнвестГрадСтрой"     </v>
      </c>
      <c r="B6" s="666"/>
      <c r="C6" s="666"/>
      <c r="D6" s="666"/>
      <c r="E6" s="666"/>
      <c r="F6" s="666"/>
      <c r="G6" s="666"/>
      <c r="H6" s="666"/>
      <c r="I6" s="666"/>
      <c r="J6" s="666"/>
      <c r="K6" s="666"/>
      <c r="L6" s="666"/>
      <c r="M6" s="17"/>
      <c r="N6" s="17"/>
      <c r="O6" s="17"/>
      <c r="P6" s="17"/>
      <c r="Q6" s="17"/>
      <c r="R6" s="17"/>
      <c r="S6" s="17"/>
      <c r="T6" s="17"/>
      <c r="U6" s="17"/>
      <c r="V6" s="17"/>
      <c r="W6" s="17"/>
      <c r="X6" s="17"/>
      <c r="Y6" s="17"/>
    </row>
    <row r="7" spans="1:25" ht="15.75" x14ac:dyDescent="0.25">
      <c r="A7" s="682" t="s">
        <v>401</v>
      </c>
      <c r="B7" s="682"/>
      <c r="C7" s="682"/>
      <c r="D7" s="682"/>
      <c r="E7" s="682"/>
      <c r="F7" s="682"/>
      <c r="G7" s="682"/>
      <c r="H7" s="682"/>
      <c r="I7" s="682"/>
      <c r="J7" s="682"/>
      <c r="K7" s="682"/>
      <c r="L7" s="682"/>
      <c r="M7" s="18"/>
      <c r="N7" s="18"/>
      <c r="O7" s="18"/>
      <c r="P7" s="18"/>
      <c r="Q7" s="18"/>
      <c r="R7" s="18"/>
      <c r="S7" s="18"/>
      <c r="T7" s="18"/>
      <c r="U7" s="18"/>
      <c r="V7" s="18"/>
      <c r="W7" s="18"/>
      <c r="X7" s="18"/>
      <c r="Y7" s="18"/>
    </row>
    <row r="8" spans="1:25" ht="15.75" x14ac:dyDescent="0.25">
      <c r="A8" s="682"/>
      <c r="B8" s="682"/>
      <c r="C8" s="682"/>
      <c r="D8" s="682"/>
      <c r="E8" s="682"/>
      <c r="F8" s="682"/>
      <c r="G8" s="682"/>
      <c r="H8" s="682"/>
      <c r="I8" s="682"/>
      <c r="J8" s="682"/>
      <c r="K8" s="682"/>
      <c r="L8" s="682"/>
      <c r="M8" s="18"/>
      <c r="N8" s="18"/>
      <c r="O8" s="18"/>
      <c r="P8" s="18"/>
      <c r="Q8" s="18"/>
      <c r="R8" s="18"/>
      <c r="S8" s="18"/>
      <c r="T8" s="18"/>
      <c r="U8" s="18"/>
      <c r="V8" s="18"/>
      <c r="W8" s="18"/>
      <c r="X8" s="18"/>
      <c r="Y8" s="18"/>
    </row>
    <row r="9" spans="1:25" ht="16.5" x14ac:dyDescent="0.25">
      <c r="A9" s="683" t="s">
        <v>962</v>
      </c>
      <c r="B9" s="684"/>
      <c r="C9" s="684"/>
      <c r="D9" s="684"/>
      <c r="E9" s="684"/>
      <c r="F9" s="684"/>
      <c r="G9" s="684"/>
      <c r="H9" s="684"/>
      <c r="I9" s="684"/>
      <c r="J9" s="684"/>
      <c r="K9" s="684"/>
      <c r="L9" s="684"/>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85"/>
      <c r="B13" s="685"/>
      <c r="C13" s="685"/>
      <c r="D13" s="685"/>
      <c r="E13" s="685"/>
      <c r="F13" s="685"/>
      <c r="G13" s="685"/>
      <c r="H13" s="685"/>
      <c r="I13" s="685"/>
      <c r="J13" s="685"/>
      <c r="K13" s="685"/>
      <c r="L13" s="685"/>
      <c r="M13" s="685"/>
      <c r="N13" s="685"/>
      <c r="O13" s="685"/>
      <c r="P13" s="685"/>
      <c r="Q13" s="685"/>
      <c r="R13" s="685"/>
      <c r="S13" s="685"/>
      <c r="T13" s="685"/>
      <c r="U13" s="685"/>
      <c r="V13" s="685"/>
      <c r="W13" s="685"/>
      <c r="X13" s="685"/>
    </row>
    <row r="14" spans="1:25" s="14" customFormat="1" ht="63.75" customHeight="1" x14ac:dyDescent="0.25">
      <c r="A14" s="633" t="s">
        <v>5</v>
      </c>
      <c r="B14" s="633" t="s">
        <v>6</v>
      </c>
      <c r="C14" s="633" t="s">
        <v>44</v>
      </c>
      <c r="D14" s="634" t="s">
        <v>426</v>
      </c>
      <c r="E14" s="634"/>
      <c r="F14" s="634"/>
      <c r="G14" s="633" t="s">
        <v>427</v>
      </c>
      <c r="H14" s="633" t="s">
        <v>428</v>
      </c>
      <c r="I14" s="633"/>
      <c r="J14" s="633"/>
      <c r="K14" s="633"/>
      <c r="L14" s="633"/>
      <c r="M14" s="636" t="s">
        <v>429</v>
      </c>
      <c r="N14" s="636"/>
      <c r="O14" s="636"/>
      <c r="P14" s="636"/>
      <c r="Q14" s="636" t="s">
        <v>430</v>
      </c>
      <c r="R14" s="680" t="s">
        <v>431</v>
      </c>
      <c r="S14" s="636" t="s">
        <v>432</v>
      </c>
      <c r="T14" s="636"/>
      <c r="U14" s="636"/>
      <c r="V14" s="636"/>
      <c r="W14" s="636" t="s">
        <v>433</v>
      </c>
      <c r="X14" s="636"/>
      <c r="Y14" s="633" t="s">
        <v>434</v>
      </c>
    </row>
    <row r="15" spans="1:25" s="14" customFormat="1" ht="180.75" customHeight="1" x14ac:dyDescent="0.25">
      <c r="A15" s="633"/>
      <c r="B15" s="633"/>
      <c r="C15" s="633"/>
      <c r="D15" s="633" t="s">
        <v>435</v>
      </c>
      <c r="E15" s="633"/>
      <c r="F15" s="633" t="s">
        <v>436</v>
      </c>
      <c r="G15" s="633"/>
      <c r="H15" s="633" t="s">
        <v>437</v>
      </c>
      <c r="I15" s="633" t="s">
        <v>438</v>
      </c>
      <c r="J15" s="633"/>
      <c r="K15" s="633" t="s">
        <v>439</v>
      </c>
      <c r="L15" s="633" t="s">
        <v>440</v>
      </c>
      <c r="M15" s="680" t="s">
        <v>441</v>
      </c>
      <c r="N15" s="680" t="s">
        <v>442</v>
      </c>
      <c r="O15" s="680" t="s">
        <v>443</v>
      </c>
      <c r="P15" s="680"/>
      <c r="Q15" s="636"/>
      <c r="R15" s="680"/>
      <c r="S15" s="679" t="s">
        <v>444</v>
      </c>
      <c r="T15" s="679"/>
      <c r="U15" s="634" t="s">
        <v>445</v>
      </c>
      <c r="V15" s="634"/>
      <c r="W15" s="634" t="s">
        <v>446</v>
      </c>
      <c r="X15" s="636" t="s">
        <v>447</v>
      </c>
      <c r="Y15" s="633"/>
    </row>
    <row r="16" spans="1:25" s="14" customFormat="1" ht="78.75" customHeight="1" x14ac:dyDescent="0.25">
      <c r="A16" s="633"/>
      <c r="B16" s="633"/>
      <c r="C16" s="633"/>
      <c r="D16" s="62" t="s">
        <v>335</v>
      </c>
      <c r="E16" s="62" t="s">
        <v>334</v>
      </c>
      <c r="F16" s="633"/>
      <c r="G16" s="633"/>
      <c r="H16" s="633"/>
      <c r="I16" s="62" t="s">
        <v>333</v>
      </c>
      <c r="J16" s="62" t="s">
        <v>332</v>
      </c>
      <c r="K16" s="633"/>
      <c r="L16" s="633"/>
      <c r="M16" s="680"/>
      <c r="N16" s="680"/>
      <c r="O16" s="70" t="s">
        <v>329</v>
      </c>
      <c r="P16" s="70" t="s">
        <v>328</v>
      </c>
      <c r="Q16" s="636"/>
      <c r="R16" s="680"/>
      <c r="S16" s="71" t="s">
        <v>329</v>
      </c>
      <c r="T16" s="71" t="s">
        <v>328</v>
      </c>
      <c r="U16" s="71" t="s">
        <v>329</v>
      </c>
      <c r="V16" s="71" t="s">
        <v>328</v>
      </c>
      <c r="W16" s="634"/>
      <c r="X16" s="636"/>
      <c r="Y16" s="63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94.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38" t="str">
        <f>G0228_1074205010351_11_1_69_!B38</f>
        <v>Директор</v>
      </c>
      <c r="C30" s="638"/>
      <c r="D30" s="215"/>
      <c r="E30" s="215"/>
      <c r="F30" s="638" t="str">
        <f>G0228_1074205010351_11_2_69_!F160</f>
        <v>Е.В. Гозун</v>
      </c>
      <c r="G30" s="638"/>
      <c r="H30" s="638"/>
    </row>
    <row r="31" spans="1:25" ht="18.75" x14ac:dyDescent="0.25">
      <c r="B31" s="215"/>
      <c r="C31" s="99"/>
      <c r="D31" s="215"/>
      <c r="E31" s="215"/>
      <c r="F31" s="215"/>
      <c r="G31" s="28"/>
      <c r="H31" s="28"/>
    </row>
    <row r="32" spans="1:25" ht="18.75" x14ac:dyDescent="0.25">
      <c r="B32" s="638"/>
      <c r="C32" s="638"/>
      <c r="D32" s="215"/>
      <c r="E32" s="215"/>
      <c r="F32" s="638"/>
      <c r="G32" s="638"/>
      <c r="H32" s="638"/>
    </row>
    <row r="33" spans="2:8" ht="18.75" x14ac:dyDescent="0.25">
      <c r="B33" s="215"/>
      <c r="C33" s="99"/>
      <c r="D33" s="215"/>
      <c r="E33" s="215"/>
      <c r="F33" s="215"/>
      <c r="G33" s="28"/>
      <c r="H33" s="28"/>
    </row>
    <row r="34" spans="2:8" ht="42.75" customHeight="1" x14ac:dyDescent="0.25">
      <c r="B34" s="638"/>
      <c r="C34" s="638"/>
      <c r="D34" s="215"/>
      <c r="E34" s="215"/>
      <c r="F34" s="638"/>
      <c r="G34" s="638"/>
      <c r="H34" s="638"/>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topLeftCell="F36"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90" t="s">
        <v>448</v>
      </c>
      <c r="V1" s="690"/>
      <c r="W1" s="690"/>
      <c r="X1" s="69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90" t="s">
        <v>1</v>
      </c>
      <c r="V2" s="690"/>
      <c r="W2" s="690"/>
      <c r="X2" s="69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90" t="s">
        <v>2</v>
      </c>
      <c r="V3" s="690"/>
      <c r="W3" s="690"/>
      <c r="X3" s="690"/>
    </row>
    <row r="4" spans="1:29" s="202" customFormat="1" ht="16.5" customHeight="1" x14ac:dyDescent="0.25">
      <c r="A4" s="692" t="s">
        <v>449</v>
      </c>
      <c r="B4" s="692"/>
      <c r="C4" s="692"/>
      <c r="D4" s="692"/>
      <c r="E4" s="692"/>
      <c r="F4" s="692"/>
      <c r="G4" s="692"/>
      <c r="H4" s="692"/>
      <c r="I4" s="692"/>
      <c r="J4" s="692"/>
      <c r="K4" s="692"/>
      <c r="L4" s="692"/>
      <c r="M4" s="692"/>
      <c r="N4" s="692"/>
      <c r="O4" s="692"/>
      <c r="P4" s="692"/>
      <c r="Q4" s="692"/>
      <c r="R4" s="692"/>
      <c r="S4" s="692"/>
      <c r="T4" s="692"/>
      <c r="U4" s="692"/>
      <c r="V4" s="692"/>
      <c r="W4" s="692"/>
      <c r="X4" s="692"/>
    </row>
    <row r="5" spans="1:29" s="202" customFormat="1" ht="15.75" customHeight="1" x14ac:dyDescent="0.25">
      <c r="A5" s="693"/>
      <c r="B5" s="693"/>
      <c r="C5" s="693"/>
      <c r="D5" s="693"/>
      <c r="E5" s="693"/>
      <c r="F5" s="693"/>
      <c r="G5" s="693"/>
      <c r="H5" s="693"/>
      <c r="I5" s="693"/>
      <c r="J5" s="693"/>
      <c r="K5" s="693"/>
      <c r="L5" s="693"/>
      <c r="M5" s="693"/>
      <c r="N5" s="693"/>
      <c r="O5" s="693"/>
      <c r="P5" s="693"/>
      <c r="Q5" s="693"/>
      <c r="R5" s="693"/>
      <c r="S5" s="693"/>
      <c r="T5" s="693"/>
      <c r="U5" s="693"/>
      <c r="V5" s="693"/>
      <c r="W5" s="693"/>
      <c r="X5" s="693"/>
    </row>
    <row r="6" spans="1:29" s="202" customFormat="1" ht="15.75" customHeight="1" x14ac:dyDescent="0.25">
      <c r="A6" s="694" t="str">
        <f>G0228_1074205010351_15_0_69_!A6</f>
        <v xml:space="preserve">Инвестиционная программа              ООО "ИнвестГрадСтрой"     </v>
      </c>
      <c r="B6" s="695"/>
      <c r="C6" s="695"/>
      <c r="D6" s="695"/>
      <c r="E6" s="695"/>
      <c r="F6" s="695"/>
      <c r="G6" s="695"/>
      <c r="H6" s="695"/>
      <c r="I6" s="695"/>
      <c r="J6" s="695"/>
      <c r="K6" s="695"/>
      <c r="L6" s="695"/>
      <c r="M6" s="695"/>
      <c r="N6" s="695"/>
      <c r="O6" s="695"/>
      <c r="P6" s="695"/>
      <c r="Q6" s="695"/>
      <c r="R6" s="695"/>
      <c r="S6" s="695"/>
      <c r="T6" s="695"/>
      <c r="U6" s="695"/>
      <c r="V6" s="695"/>
      <c r="W6" s="695"/>
      <c r="X6" s="695"/>
      <c r="Y6" s="205"/>
      <c r="Z6" s="205"/>
      <c r="AA6" s="205"/>
      <c r="AB6" s="205"/>
      <c r="AC6" s="205"/>
    </row>
    <row r="7" spans="1:29" s="202" customFormat="1" ht="15.75" customHeight="1" x14ac:dyDescent="0.25">
      <c r="A7" s="695" t="s">
        <v>401</v>
      </c>
      <c r="B7" s="695"/>
      <c r="C7" s="695"/>
      <c r="D7" s="695"/>
      <c r="E7" s="695"/>
      <c r="F7" s="695"/>
      <c r="G7" s="695"/>
      <c r="H7" s="695"/>
      <c r="I7" s="695"/>
      <c r="J7" s="695"/>
      <c r="K7" s="695"/>
      <c r="L7" s="695"/>
      <c r="M7" s="695"/>
      <c r="N7" s="695"/>
      <c r="O7" s="695"/>
      <c r="P7" s="695"/>
      <c r="Q7" s="695"/>
      <c r="R7" s="695"/>
      <c r="S7" s="695"/>
      <c r="T7" s="695"/>
      <c r="U7" s="695"/>
      <c r="V7" s="695"/>
      <c r="W7" s="695"/>
      <c r="X7" s="695"/>
    </row>
    <row r="8" spans="1:29" s="202" customFormat="1" ht="15.75" customHeight="1" x14ac:dyDescent="0.25">
      <c r="A8" s="695"/>
      <c r="B8" s="695"/>
      <c r="C8" s="695"/>
      <c r="D8" s="695"/>
      <c r="E8" s="695"/>
      <c r="F8" s="695"/>
      <c r="G8" s="695"/>
      <c r="H8" s="695"/>
      <c r="I8" s="695"/>
      <c r="J8" s="695"/>
      <c r="K8" s="695"/>
      <c r="L8" s="695"/>
      <c r="M8" s="695"/>
      <c r="N8" s="695"/>
      <c r="O8" s="695"/>
      <c r="P8" s="695"/>
      <c r="Q8" s="695"/>
      <c r="R8" s="695"/>
      <c r="S8" s="695"/>
      <c r="T8" s="695"/>
      <c r="U8" s="695"/>
      <c r="V8" s="695"/>
      <c r="W8" s="695"/>
      <c r="X8" s="695"/>
    </row>
    <row r="9" spans="1:29" s="202" customFormat="1" ht="16.5" customHeight="1" x14ac:dyDescent="0.25">
      <c r="A9" s="696" t="s">
        <v>963</v>
      </c>
      <c r="B9" s="696"/>
      <c r="C9" s="696"/>
      <c r="D9" s="696"/>
      <c r="E9" s="696"/>
      <c r="F9" s="696"/>
      <c r="G9" s="696"/>
      <c r="H9" s="696"/>
      <c r="I9" s="696"/>
      <c r="J9" s="696"/>
      <c r="K9" s="696"/>
      <c r="L9" s="696"/>
      <c r="M9" s="696"/>
      <c r="N9" s="696"/>
      <c r="O9" s="696"/>
      <c r="P9" s="696"/>
      <c r="Q9" s="696"/>
      <c r="R9" s="696"/>
      <c r="S9" s="696"/>
      <c r="T9" s="696"/>
      <c r="U9" s="696"/>
      <c r="V9" s="696"/>
      <c r="W9" s="696"/>
      <c r="X9" s="69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91"/>
      <c r="B15" s="691"/>
      <c r="C15" s="691"/>
      <c r="D15" s="691"/>
      <c r="E15" s="691"/>
      <c r="F15" s="691"/>
      <c r="G15" s="691"/>
      <c r="H15" s="691"/>
      <c r="I15" s="691"/>
      <c r="J15" s="691"/>
      <c r="K15" s="691"/>
      <c r="L15" s="691"/>
      <c r="M15" s="691"/>
      <c r="N15" s="691"/>
      <c r="O15" s="691"/>
      <c r="P15" s="691"/>
      <c r="Q15" s="691"/>
      <c r="R15" s="691"/>
      <c r="S15" s="691"/>
      <c r="T15" s="691"/>
      <c r="U15" s="691"/>
      <c r="V15" s="691"/>
    </row>
    <row r="16" spans="1:29" s="202" customFormat="1" ht="83.25" customHeight="1" x14ac:dyDescent="0.25">
      <c r="A16" s="686" t="s">
        <v>450</v>
      </c>
      <c r="B16" s="686" t="s">
        <v>6</v>
      </c>
      <c r="C16" s="686" t="s">
        <v>396</v>
      </c>
      <c r="D16" s="697" t="s">
        <v>451</v>
      </c>
      <c r="E16" s="686" t="s">
        <v>394</v>
      </c>
      <c r="F16" s="686" t="s">
        <v>393</v>
      </c>
      <c r="G16" s="686" t="s">
        <v>392</v>
      </c>
      <c r="H16" s="686" t="s">
        <v>391</v>
      </c>
      <c r="I16" s="686"/>
      <c r="J16" s="686"/>
      <c r="K16" s="686"/>
      <c r="L16" s="686" t="s">
        <v>390</v>
      </c>
      <c r="M16" s="686"/>
      <c r="N16" s="688" t="s">
        <v>389</v>
      </c>
      <c r="O16" s="688" t="s">
        <v>388</v>
      </c>
      <c r="P16" s="689" t="s">
        <v>452</v>
      </c>
      <c r="Q16" s="687" t="s">
        <v>453</v>
      </c>
      <c r="R16" s="636" t="s">
        <v>454</v>
      </c>
      <c r="S16" s="636"/>
      <c r="T16" s="636"/>
      <c r="U16" s="636"/>
      <c r="V16" s="686" t="s">
        <v>455</v>
      </c>
      <c r="W16" s="686" t="s">
        <v>456</v>
      </c>
      <c r="X16" s="686"/>
    </row>
    <row r="17" spans="1:25" s="202" customFormat="1" ht="96.75" customHeight="1" x14ac:dyDescent="0.25">
      <c r="A17" s="686"/>
      <c r="B17" s="686"/>
      <c r="C17" s="686"/>
      <c r="D17" s="697"/>
      <c r="E17" s="686"/>
      <c r="F17" s="686"/>
      <c r="G17" s="686"/>
      <c r="H17" s="686" t="s">
        <v>380</v>
      </c>
      <c r="I17" s="686" t="s">
        <v>379</v>
      </c>
      <c r="J17" s="686" t="s">
        <v>378</v>
      </c>
      <c r="K17" s="686" t="s">
        <v>377</v>
      </c>
      <c r="L17" s="686"/>
      <c r="M17" s="686"/>
      <c r="N17" s="688"/>
      <c r="O17" s="688"/>
      <c r="P17" s="689"/>
      <c r="Q17" s="687"/>
      <c r="R17" s="634" t="s">
        <v>444</v>
      </c>
      <c r="S17" s="634"/>
      <c r="T17" s="634" t="s">
        <v>445</v>
      </c>
      <c r="U17" s="634"/>
      <c r="V17" s="686"/>
      <c r="W17" s="686"/>
      <c r="X17" s="686"/>
    </row>
    <row r="18" spans="1:25" s="202" customFormat="1" ht="120.75" customHeight="1" x14ac:dyDescent="0.25">
      <c r="A18" s="686"/>
      <c r="B18" s="686"/>
      <c r="C18" s="686"/>
      <c r="D18" s="697"/>
      <c r="E18" s="686"/>
      <c r="F18" s="686"/>
      <c r="G18" s="686"/>
      <c r="H18" s="686"/>
      <c r="I18" s="686"/>
      <c r="J18" s="686"/>
      <c r="K18" s="686"/>
      <c r="L18" s="74" t="s">
        <v>457</v>
      </c>
      <c r="M18" s="73" t="s">
        <v>372</v>
      </c>
      <c r="N18" s="688"/>
      <c r="O18" s="688"/>
      <c r="P18" s="689"/>
      <c r="Q18" s="687"/>
      <c r="R18" s="196" t="s">
        <v>371</v>
      </c>
      <c r="S18" s="196" t="s">
        <v>370</v>
      </c>
      <c r="T18" s="196" t="s">
        <v>371</v>
      </c>
      <c r="U18" s="196" t="s">
        <v>370</v>
      </c>
      <c r="V18" s="686"/>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I16" sqref="I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98" t="s">
        <v>459</v>
      </c>
      <c r="B5" s="698"/>
      <c r="C5" s="698"/>
      <c r="D5" s="698"/>
      <c r="E5" s="698"/>
      <c r="F5" s="698"/>
      <c r="G5" s="698"/>
      <c r="H5" s="698"/>
      <c r="I5" s="698"/>
    </row>
    <row r="6" spans="1:17" ht="15.75" x14ac:dyDescent="0.25">
      <c r="A6" s="32"/>
      <c r="B6" s="26"/>
      <c r="C6" s="26"/>
      <c r="D6" s="26"/>
      <c r="E6" s="26"/>
      <c r="F6" s="26"/>
      <c r="G6" s="26"/>
      <c r="H6" s="26"/>
      <c r="I6" s="26"/>
    </row>
    <row r="7" spans="1:17" ht="15.75" x14ac:dyDescent="0.25">
      <c r="A7" s="651" t="str">
        <f>G0228_1074205010351_16_0_69_!A6</f>
        <v xml:space="preserve">Инвестиционная программа              ООО "ИнвестГрадСтрой"     </v>
      </c>
      <c r="B7" s="666"/>
      <c r="C7" s="666"/>
      <c r="D7" s="666"/>
      <c r="E7" s="666"/>
      <c r="F7" s="666"/>
      <c r="G7" s="666"/>
      <c r="H7" s="666"/>
      <c r="I7" s="666"/>
      <c r="J7" s="17"/>
      <c r="K7" s="17"/>
      <c r="L7" s="17"/>
      <c r="M7" s="17"/>
      <c r="N7" s="17"/>
      <c r="O7" s="17"/>
      <c r="P7" s="27"/>
      <c r="Q7" s="15"/>
    </row>
    <row r="8" spans="1:17" ht="15.75" x14ac:dyDescent="0.25">
      <c r="A8" s="682" t="s">
        <v>401</v>
      </c>
      <c r="B8" s="682"/>
      <c r="C8" s="682"/>
      <c r="D8" s="682"/>
      <c r="E8" s="682"/>
      <c r="F8" s="682"/>
      <c r="G8" s="682"/>
      <c r="H8" s="682"/>
      <c r="I8" s="682"/>
      <c r="J8" s="18"/>
      <c r="K8" s="18"/>
      <c r="L8" s="18"/>
      <c r="M8" s="18"/>
      <c r="N8" s="18"/>
      <c r="O8" s="18"/>
      <c r="P8" s="27"/>
      <c r="Q8" s="15"/>
    </row>
    <row r="9" spans="1:17" ht="15.75" x14ac:dyDescent="0.25">
      <c r="A9" s="682"/>
      <c r="B9" s="682"/>
      <c r="C9" s="682"/>
      <c r="D9" s="682"/>
      <c r="E9" s="682"/>
      <c r="F9" s="682"/>
      <c r="G9" s="682"/>
      <c r="H9" s="682"/>
      <c r="I9" s="682"/>
      <c r="J9" s="19"/>
      <c r="K9" s="19"/>
      <c r="L9" s="19"/>
      <c r="M9" s="19"/>
      <c r="N9" s="19"/>
      <c r="O9" s="19"/>
      <c r="P9" s="27"/>
      <c r="Q9" s="15"/>
    </row>
    <row r="10" spans="1:17" x14ac:dyDescent="0.25">
      <c r="A10" s="683" t="s">
        <v>962</v>
      </c>
      <c r="B10" s="684"/>
      <c r="C10" s="684"/>
      <c r="D10" s="684"/>
      <c r="E10" s="684"/>
      <c r="F10" s="684"/>
      <c r="G10" s="684"/>
      <c r="H10" s="684"/>
      <c r="I10" s="684"/>
    </row>
    <row r="11" spans="1:17" s="33" customFormat="1" x14ac:dyDescent="0.25">
      <c r="H11" s="34"/>
    </row>
    <row r="12" spans="1:17" s="35" customFormat="1" x14ac:dyDescent="0.25">
      <c r="A12" s="633" t="s">
        <v>460</v>
      </c>
      <c r="B12" s="634" t="s">
        <v>461</v>
      </c>
      <c r="C12" s="634" t="s">
        <v>462</v>
      </c>
      <c r="D12" s="634" t="s">
        <v>463</v>
      </c>
      <c r="E12" s="634" t="s">
        <v>464</v>
      </c>
      <c r="F12" s="634"/>
      <c r="G12" s="634"/>
      <c r="H12" s="634"/>
      <c r="I12" s="634"/>
    </row>
    <row r="13" spans="1:17" s="33" customFormat="1" x14ac:dyDescent="0.25">
      <c r="A13" s="633"/>
      <c r="B13" s="634"/>
      <c r="C13" s="634"/>
      <c r="D13" s="634"/>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928</v>
      </c>
      <c r="E15" s="166">
        <v>1.036</v>
      </c>
      <c r="F15" s="166">
        <v>1.0860000000000001</v>
      </c>
      <c r="G15" s="166">
        <f>F15</f>
        <v>1.0860000000000001</v>
      </c>
      <c r="H15" s="166">
        <v>1.1499999999999999</v>
      </c>
      <c r="I15" s="166">
        <v>1.06</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A11" sqref="A11"/>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701" t="s">
        <v>467</v>
      </c>
      <c r="B5" s="701"/>
      <c r="C5" s="701"/>
      <c r="D5" s="701"/>
      <c r="E5" s="701"/>
      <c r="F5" s="701"/>
      <c r="G5" s="701"/>
      <c r="H5" s="701"/>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702" t="str">
        <f>G0228_1074205010351_17_0_69_!A7</f>
        <v xml:space="preserve">Инвестиционная программа              ООО "ИнвестГрадСтрой"     </v>
      </c>
      <c r="B7" s="703"/>
      <c r="C7" s="703"/>
      <c r="D7" s="703"/>
      <c r="E7" s="703"/>
      <c r="F7" s="703"/>
      <c r="G7" s="703"/>
      <c r="H7" s="703"/>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703" t="s">
        <v>4</v>
      </c>
      <c r="B8" s="703"/>
      <c r="C8" s="703"/>
      <c r="D8" s="703"/>
      <c r="E8" s="703"/>
      <c r="F8" s="703"/>
      <c r="G8" s="703"/>
      <c r="H8" s="703"/>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704" t="s">
        <v>955</v>
      </c>
      <c r="B10" s="704"/>
      <c r="C10" s="704"/>
      <c r="D10" s="704"/>
      <c r="E10" s="704"/>
      <c r="F10" s="704"/>
      <c r="G10" s="704"/>
      <c r="H10" s="704"/>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99" t="s">
        <v>460</v>
      </c>
      <c r="B13" s="700" t="s">
        <v>469</v>
      </c>
      <c r="C13" s="700" t="s">
        <v>470</v>
      </c>
      <c r="D13" s="700" t="s">
        <v>471</v>
      </c>
      <c r="E13" s="700"/>
      <c r="F13" s="700"/>
      <c r="G13" s="700"/>
      <c r="H13" s="700"/>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99"/>
      <c r="B14" s="700"/>
      <c r="C14" s="700"/>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906</v>
      </c>
      <c r="C16" s="167" t="s">
        <v>762</v>
      </c>
      <c r="D16" s="484">
        <v>1.90934</v>
      </c>
      <c r="E16" s="484">
        <f>D16*0.985</f>
        <v>1.8806999</v>
      </c>
      <c r="F16" s="484">
        <f t="shared" ref="F16:H16" si="0">E16*0.985</f>
        <v>1.8524894015</v>
      </c>
      <c r="G16" s="484">
        <f t="shared" si="0"/>
        <v>1.8247020604774999</v>
      </c>
      <c r="H16" s="484">
        <f t="shared" si="0"/>
        <v>1.7973315295703374</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907</v>
      </c>
      <c r="C17" s="170" t="s">
        <v>762</v>
      </c>
      <c r="D17" s="485">
        <v>0.72382999999999997</v>
      </c>
      <c r="E17" s="484">
        <f>D17*0.985</f>
        <v>0.71297254999999993</v>
      </c>
      <c r="F17" s="484">
        <f t="shared" ref="F17" si="1">E17*0.985</f>
        <v>0.7022779617499999</v>
      </c>
      <c r="G17" s="484">
        <f t="shared" ref="G17" si="2">F17*0.985</f>
        <v>0.69174379232374994</v>
      </c>
      <c r="H17" s="484">
        <f t="shared" ref="H17" si="3">G17*0.985</f>
        <v>0.68136763543889367</v>
      </c>
    </row>
    <row r="18" spans="1:8" ht="31.5" x14ac:dyDescent="0.25">
      <c r="A18" s="80">
        <v>3</v>
      </c>
      <c r="B18" s="171" t="s">
        <v>763</v>
      </c>
      <c r="C18" s="170" t="s">
        <v>762</v>
      </c>
      <c r="D18" s="485">
        <v>1</v>
      </c>
      <c r="E18" s="485">
        <f>D18</f>
        <v>1</v>
      </c>
      <c r="F18" s="485">
        <f t="shared" ref="F18:H18" si="4">E18</f>
        <v>1</v>
      </c>
      <c r="G18" s="485">
        <f t="shared" si="4"/>
        <v>1</v>
      </c>
      <c r="H18" s="485">
        <f t="shared" si="4"/>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topLeftCell="A7" zoomScaleNormal="100" zoomScaleSheetLayoutView="100" workbookViewId="0">
      <selection activeCell="B28" sqref="B28"/>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705" t="s">
        <v>473</v>
      </c>
      <c r="B5" s="705"/>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72" t="s">
        <v>953</v>
      </c>
      <c r="B7" s="572"/>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G0228_1074205010351_01_1_69_</vt:lpstr>
      <vt:lpstr>G0228_1074205010351_01_2_69</vt:lpstr>
      <vt:lpstr>G0228_1074205010351_01_3_69</vt:lpstr>
      <vt:lpstr>G0228_1074205010351_01_4_69</vt:lpstr>
      <vt:lpstr>G0228_1074205010351_01_5_69</vt:lpstr>
      <vt:lpstr>G0228_1074205010351_02_0_69_</vt:lpstr>
      <vt:lpstr>G0228_1074205010351_03_0_69_</vt:lpstr>
      <vt:lpstr>G0228_1074205010351_04_0_69_</vt:lpstr>
      <vt:lpstr>G0228_1074205010351_05_0_69_</vt:lpstr>
      <vt:lpstr>G0228_1074205010351_06_0_69_</vt:lpstr>
      <vt:lpstr>G0228_1074205010351_07_0_69_</vt:lpstr>
      <vt:lpstr>G0228_1074205010351_08_0_69_</vt:lpstr>
      <vt:lpstr>G0228_1074205010351_09_0_69_</vt:lpstr>
      <vt:lpstr>G0228_1074205010351_10_0_69_</vt:lpstr>
      <vt:lpstr>G0228_1074205010351_11_1_69_</vt:lpstr>
      <vt:lpstr>G0228_1074205010351_11_2_69_</vt:lpstr>
      <vt:lpstr>G0228_1074205010351_11_3_69_</vt:lpstr>
      <vt:lpstr>G0228_1074205010351_12_0_69_</vt:lpstr>
      <vt:lpstr>G0228_1074205010351_13_0_69_</vt:lpstr>
      <vt:lpstr>G0228_1074205010351_14_0_69_</vt:lpstr>
      <vt:lpstr>G0228_1074205010351_15_0_69_</vt:lpstr>
      <vt:lpstr>G0228_1074205010351_16_0_69_</vt:lpstr>
      <vt:lpstr>G0228_1074205010351_17_0_69_</vt:lpstr>
      <vt:lpstr>G0228_1074205010351_18_0_69_</vt:lpstr>
      <vt:lpstr>G0228_1074205010351_19_0_69_</vt:lpstr>
      <vt:lpstr>G0228_1074205010351_01_1_69_!Заголовки_для_печати</vt:lpstr>
      <vt:lpstr>G0228_1074205010351_01_2_69!Заголовки_для_печати</vt:lpstr>
      <vt:lpstr>G0228_1074205010351_01_3_69!Заголовки_для_печати</vt:lpstr>
      <vt:lpstr>G0228_1074205010351_01_4_69!Заголовки_для_печати</vt:lpstr>
      <vt:lpstr>G0228_1074205010351_01_5_69!Заголовки_для_печати</vt:lpstr>
      <vt:lpstr>G0228_1074205010351_02_0_69_!Заголовки_для_печати</vt:lpstr>
      <vt:lpstr>G0228_1074205010351_03_0_69_!Заголовки_для_печати</vt:lpstr>
      <vt:lpstr>G0228_1074205010351_04_0_69_!Заголовки_для_печати</vt:lpstr>
      <vt:lpstr>G0228_1074205010351_05_0_69_!Заголовки_для_печати</vt:lpstr>
      <vt:lpstr>G0228_1074205010351_06_0_69_!Заголовки_для_печати</vt:lpstr>
      <vt:lpstr>G0228_1074205010351_07_0_69_!Заголовки_для_печати</vt:lpstr>
      <vt:lpstr>G0228_1074205010351_08_0_69_!Заголовки_для_печати</vt:lpstr>
      <vt:lpstr>G0228_1074205010351_09_0_69_!Заголовки_для_печати</vt:lpstr>
      <vt:lpstr>G0228_1074205010351_10_0_69_!Заголовки_для_печати</vt:lpstr>
      <vt:lpstr>G0228_1074205010351_11_1_69_!Заголовки_для_печати</vt:lpstr>
      <vt:lpstr>G0228_1074205010351_11_2_69_!Заголовки_для_печати</vt:lpstr>
      <vt:lpstr>G0228_1074205010351_11_3_69_!Заголовки_для_печати</vt:lpstr>
      <vt:lpstr>G0228_1074205010351_12_0_69_!Заголовки_для_печати</vt:lpstr>
      <vt:lpstr>G0228_1074205010351_13_0_69_!Заголовки_для_печати</vt:lpstr>
      <vt:lpstr>G0228_1074205010351_14_0_69_!Заголовки_для_печати</vt:lpstr>
      <vt:lpstr>G0228_1074205010351_15_0_69_!Заголовки_для_печати</vt:lpstr>
      <vt:lpstr>G0228_1074205010351_16_0_69_!Заголовки_для_печати</vt:lpstr>
      <vt:lpstr>G0228_1074205010351_01_1_69_!Область_печати</vt:lpstr>
      <vt:lpstr>G0228_1074205010351_01_2_69!Область_печати</vt:lpstr>
      <vt:lpstr>G0228_1074205010351_01_3_69!Область_печати</vt:lpstr>
      <vt:lpstr>G0228_1074205010351_01_4_69!Область_печати</vt:lpstr>
      <vt:lpstr>G0228_1074205010351_01_5_69!Область_печати</vt:lpstr>
      <vt:lpstr>G0228_1074205010351_02_0_69_!Область_печати</vt:lpstr>
      <vt:lpstr>G0228_1074205010351_03_0_69_!Область_печати</vt:lpstr>
      <vt:lpstr>G0228_1074205010351_04_0_69_!Область_печати</vt:lpstr>
      <vt:lpstr>G0228_1074205010351_05_0_69_!Область_печати</vt:lpstr>
      <vt:lpstr>G0228_1074205010351_06_0_69_!Область_печати</vt:lpstr>
      <vt:lpstr>G0228_1074205010351_08_0_69_!Область_печати</vt:lpstr>
      <vt:lpstr>G0228_1074205010351_11_1_69_!Область_печати</vt:lpstr>
      <vt:lpstr>G0228_1074205010351_11_2_69_!Область_печати</vt:lpstr>
      <vt:lpstr>G0228_1074205010351_12_0_69_!Область_печати</vt:lpstr>
      <vt:lpstr>G0228_1074205010351_13_0_69_!Область_печати</vt:lpstr>
      <vt:lpstr>G0228_1074205010351_14_0_69_!Область_печати</vt:lpstr>
      <vt:lpstr>G0228_1074205010351_15_0_69_!Область_печати</vt:lpstr>
      <vt:lpstr>G0228_1074205010351_16_0_69_!Область_печати</vt:lpstr>
      <vt:lpstr>G0228_1074205010351_18_0_69_!Область_печати</vt:lpstr>
      <vt:lpstr>G0228_1074205010351_19_0_69_!Область_печати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2022-07-01T08:33:24Z</dcterms:modified>
</cp:coreProperties>
</file>